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896\Documents\2025\17_Rzeszów, Gorzów\32_Ogłoszenie\"/>
    </mc:Choice>
  </mc:AlternateContent>
  <xr:revisionPtr revIDLastSave="0" documentId="13_ncr:1_{5C4659D3-4177-47D0-A030-6C062E8DA1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1 Podsumowanie" sheetId="17" r:id="rId1"/>
    <sheet name="2.1 Katalog Czynności_2026" sheetId="13" r:id="rId2"/>
    <sheet name="2.2 Katalog Czynności_2027" sheetId="21" r:id="rId3"/>
    <sheet name="2.3 Katalog Czynności_2028" sheetId="19" r:id="rId4"/>
    <sheet name="2.4 Katalog Czynności_2029" sheetId="22" r:id="rId5"/>
    <sheet name="2.5 Rozbudowa AKPiA " sheetId="25" r:id="rId6"/>
    <sheet name="3.1 Pozakatalogowe_2026" sheetId="18" r:id="rId7"/>
    <sheet name="3.2 Pozakatalogowe_2027" sheetId="23" r:id="rId8"/>
    <sheet name="3.3 Pozakatalogowe_2028" sheetId="24" r:id="rId9"/>
    <sheet name="3.4 Pozakatalogowe_2029" sheetId="26" r:id="rId10"/>
    <sheet name="Arkusz1" sheetId="16" state="hidden" r:id="rId11"/>
  </sheets>
  <definedNames>
    <definedName name="mw" localSheetId="1">'2.1 Katalog Czynności_2026'!#REF!</definedName>
    <definedName name="mw" localSheetId="2">'2.2 Katalog Czynności_2027'!#REF!</definedName>
    <definedName name="mw" localSheetId="3">'2.3 Katalog Czynności_2028'!#REF!</definedName>
    <definedName name="mw" localSheetId="4">'2.4 Katalog Czynności_2029'!#REF!</definedName>
    <definedName name="mw" localSheetId="7">#REF!</definedName>
    <definedName name="mw" localSheetId="8">#REF!</definedName>
    <definedName name="mw" localSheetId="9">#REF!</definedName>
    <definedName name="mw">#REF!</definedName>
    <definedName name="_xlnm.Print_Area" localSheetId="1">'2.1 Katalog Czynności_2026'!$A$5:$H$12</definedName>
    <definedName name="_xlnm.Print_Area" localSheetId="2">'2.2 Katalog Czynności_2027'!$A$5:$H$36</definedName>
    <definedName name="_xlnm.Print_Area" localSheetId="3">'2.3 Katalog Czynności_2028'!$A$5:$H$352</definedName>
    <definedName name="_xlnm.Print_Area" localSheetId="4">'2.4 Katalog Czynności_2029'!#REF!</definedName>
    <definedName name="OLE_LINK6">'2.3 Katalog Czynności_2028'!$D$429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7" l="1"/>
  <c r="I451" i="19" l="1"/>
  <c r="I131" i="19" l="1"/>
  <c r="I361" i="19"/>
  <c r="I375" i="19"/>
  <c r="I374" i="19"/>
  <c r="I373" i="19"/>
  <c r="I372" i="19"/>
  <c r="I371" i="19"/>
  <c r="I370" i="19"/>
  <c r="I369" i="19"/>
  <c r="I368" i="19"/>
  <c r="I367" i="19"/>
  <c r="I366" i="19"/>
  <c r="I365" i="19"/>
  <c r="I364" i="19"/>
  <c r="I363" i="19"/>
  <c r="I376" i="19"/>
  <c r="I377" i="19"/>
  <c r="I378" i="19"/>
  <c r="I379" i="19"/>
  <c r="I380" i="19"/>
  <c r="I381" i="19"/>
  <c r="I382" i="19"/>
  <c r="I383" i="19"/>
  <c r="I384" i="19"/>
  <c r="I385" i="19"/>
  <c r="I386" i="19"/>
  <c r="I387" i="19"/>
  <c r="I388" i="19"/>
  <c r="I389" i="19"/>
  <c r="I390" i="19"/>
  <c r="I391" i="19"/>
  <c r="I392" i="19"/>
  <c r="I393" i="19"/>
  <c r="F13" i="17"/>
  <c r="F42" i="17"/>
  <c r="F39" i="17"/>
  <c r="F38" i="17"/>
  <c r="F32" i="17"/>
  <c r="F30" i="17"/>
  <c r="F27" i="17"/>
  <c r="F59" i="17" s="1"/>
  <c r="F26" i="17"/>
  <c r="F25" i="17"/>
  <c r="F24" i="17"/>
  <c r="F18" i="17"/>
  <c r="F17" i="17"/>
  <c r="F16" i="17"/>
  <c r="F15" i="17"/>
  <c r="F14" i="17"/>
  <c r="D10" i="26"/>
  <c r="F46" i="17" s="1"/>
  <c r="D35" i="24"/>
  <c r="F45" i="17" s="1"/>
  <c r="D30" i="24"/>
  <c r="F44" i="17" s="1"/>
  <c r="D25" i="24"/>
  <c r="F43" i="17" s="1"/>
  <c r="D20" i="24"/>
  <c r="D15" i="24"/>
  <c r="F41" i="17" s="1"/>
  <c r="D10" i="24"/>
  <c r="F40" i="17" s="1"/>
  <c r="D35" i="23"/>
  <c r="D30" i="23"/>
  <c r="D25" i="23"/>
  <c r="F37" i="17" s="1"/>
  <c r="D20" i="23"/>
  <c r="F36" i="17" s="1"/>
  <c r="D15" i="23"/>
  <c r="F35" i="17" s="1"/>
  <c r="D10" i="23"/>
  <c r="F34" i="17" s="1"/>
  <c r="D35" i="18"/>
  <c r="F33" i="17" s="1"/>
  <c r="D30" i="18"/>
  <c r="D25" i="18"/>
  <c r="F31" i="17" s="1"/>
  <c r="D20" i="18"/>
  <c r="D15" i="18"/>
  <c r="F29" i="17" s="1"/>
  <c r="D10" i="18"/>
  <c r="F28" i="17" s="1"/>
  <c r="H31" i="25"/>
  <c r="H21" i="25"/>
  <c r="I132" i="22"/>
  <c r="I18" i="22"/>
  <c r="I256" i="19"/>
  <c r="I402" i="19"/>
  <c r="I401" i="19"/>
  <c r="I403" i="19"/>
  <c r="I404" i="19"/>
  <c r="I405" i="19"/>
  <c r="I406" i="19"/>
  <c r="I407" i="19"/>
  <c r="I408" i="19"/>
  <c r="I409" i="19"/>
  <c r="I410" i="19"/>
  <c r="I411" i="19"/>
  <c r="I412" i="19"/>
  <c r="I413" i="19"/>
  <c r="I414" i="19"/>
  <c r="I415" i="19"/>
  <c r="I416" i="19"/>
  <c r="I417" i="19"/>
  <c r="I418" i="19"/>
  <c r="I419" i="19"/>
  <c r="I420" i="19"/>
  <c r="I421" i="19"/>
  <c r="I422" i="19"/>
  <c r="I423" i="19"/>
  <c r="I424" i="19"/>
  <c r="I425" i="19"/>
  <c r="I426" i="19"/>
  <c r="I427" i="19"/>
  <c r="I428" i="19"/>
  <c r="I429" i="19"/>
  <c r="I430" i="19"/>
  <c r="I431" i="19"/>
  <c r="I432" i="19"/>
  <c r="I433" i="19"/>
  <c r="I434" i="19"/>
  <c r="I435" i="19"/>
  <c r="I436" i="19"/>
  <c r="I437" i="19"/>
  <c r="I438" i="19"/>
  <c r="I439" i="19"/>
  <c r="I440" i="19"/>
  <c r="I441" i="19"/>
  <c r="I442" i="19"/>
  <c r="I443" i="19"/>
  <c r="I444" i="19"/>
  <c r="I445" i="19"/>
  <c r="I446" i="19"/>
  <c r="I447" i="19"/>
  <c r="I448" i="19"/>
  <c r="I449" i="19"/>
  <c r="I450" i="19"/>
  <c r="I452" i="19"/>
  <c r="I453" i="19"/>
  <c r="I454" i="19"/>
  <c r="I455" i="19"/>
  <c r="I456" i="19"/>
  <c r="I457" i="19"/>
  <c r="I400" i="19"/>
  <c r="I9" i="19"/>
  <c r="I168" i="21"/>
  <c r="I37" i="21"/>
  <c r="I54" i="21"/>
  <c r="I11" i="21"/>
  <c r="I65" i="13"/>
  <c r="I64" i="13"/>
  <c r="I63" i="13"/>
  <c r="I61" i="13"/>
  <c r="I59" i="13"/>
  <c r="I58" i="13"/>
  <c r="I57" i="13"/>
  <c r="I56" i="13"/>
  <c r="I55" i="13"/>
  <c r="I54" i="13"/>
  <c r="I50" i="13"/>
  <c r="I49" i="13"/>
  <c r="I45" i="13"/>
  <c r="I42" i="13"/>
  <c r="I39" i="13"/>
  <c r="I38" i="13"/>
  <c r="I37" i="13"/>
  <c r="I36" i="13"/>
  <c r="I35" i="13"/>
  <c r="I29" i="13"/>
  <c r="I28" i="13"/>
  <c r="I27" i="13"/>
  <c r="I26" i="13"/>
  <c r="I25" i="13"/>
  <c r="I24" i="13"/>
  <c r="I23" i="13"/>
  <c r="I22" i="13"/>
  <c r="I21" i="13"/>
  <c r="I20" i="13"/>
  <c r="I19" i="13"/>
  <c r="I12" i="13"/>
  <c r="I11" i="13"/>
  <c r="I10" i="13"/>
  <c r="I8" i="13"/>
  <c r="I7" i="13"/>
  <c r="D25" i="26"/>
  <c r="F49" i="17" s="1"/>
  <c r="D20" i="26"/>
  <c r="D15" i="26"/>
  <c r="F47" i="17" s="1"/>
  <c r="I130" i="22"/>
  <c r="I127" i="22"/>
  <c r="I123" i="22"/>
  <c r="I122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87" i="22"/>
  <c r="I86" i="22"/>
  <c r="I85" i="22"/>
  <c r="I84" i="22"/>
  <c r="I83" i="22"/>
  <c r="I82" i="22"/>
  <c r="I81" i="22"/>
  <c r="I80" i="22"/>
  <c r="I79" i="22"/>
  <c r="I75" i="22"/>
  <c r="I74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38" i="22"/>
  <c r="I37" i="22"/>
  <c r="I33" i="22"/>
  <c r="I30" i="22"/>
  <c r="I27" i="22"/>
  <c r="I26" i="22"/>
  <c r="I25" i="22"/>
  <c r="I24" i="22"/>
  <c r="I23" i="22"/>
  <c r="N572" i="19"/>
  <c r="N571" i="19"/>
  <c r="N569" i="19"/>
  <c r="N568" i="19"/>
  <c r="N566" i="19"/>
  <c r="N565" i="19"/>
  <c r="N564" i="19"/>
  <c r="N561" i="19"/>
  <c r="N560" i="19"/>
  <c r="N559" i="19"/>
  <c r="N553" i="19"/>
  <c r="N547" i="19"/>
  <c r="N546" i="19"/>
  <c r="N545" i="19"/>
  <c r="N544" i="19"/>
  <c r="N543" i="19"/>
  <c r="N542" i="19"/>
  <c r="N541" i="19"/>
  <c r="N540" i="19"/>
  <c r="N539" i="19"/>
  <c r="N538" i="19"/>
  <c r="N537" i="19"/>
  <c r="N536" i="19"/>
  <c r="N535" i="19"/>
  <c r="N534" i="19"/>
  <c r="N533" i="19"/>
  <c r="N530" i="19"/>
  <c r="N529" i="19"/>
  <c r="N528" i="19"/>
  <c r="N527" i="19"/>
  <c r="N526" i="19"/>
  <c r="N525" i="19"/>
  <c r="N524" i="19"/>
  <c r="N523" i="19"/>
  <c r="N522" i="19"/>
  <c r="N521" i="19"/>
  <c r="N518" i="19"/>
  <c r="N517" i="19"/>
  <c r="N516" i="19"/>
  <c r="N513" i="19"/>
  <c r="N512" i="19"/>
  <c r="N511" i="19"/>
  <c r="N510" i="19"/>
  <c r="N509" i="19"/>
  <c r="N508" i="19"/>
  <c r="N507" i="19"/>
  <c r="N501" i="19"/>
  <c r="N500" i="19"/>
  <c r="N499" i="19"/>
  <c r="N498" i="19"/>
  <c r="N495" i="19"/>
  <c r="N492" i="19"/>
  <c r="N491" i="19"/>
  <c r="N490" i="19"/>
  <c r="N481" i="19"/>
  <c r="N480" i="19"/>
  <c r="N479" i="19"/>
  <c r="N476" i="19"/>
  <c r="N475" i="19"/>
  <c r="N474" i="19"/>
  <c r="N472" i="19"/>
  <c r="N471" i="19"/>
  <c r="N469" i="19"/>
  <c r="N468" i="19"/>
  <c r="N466" i="19"/>
  <c r="N465" i="19"/>
  <c r="N464" i="19"/>
  <c r="N463" i="19"/>
  <c r="I570" i="19"/>
  <c r="I567" i="19"/>
  <c r="I563" i="19"/>
  <c r="I562" i="19"/>
  <c r="I558" i="19"/>
  <c r="I557" i="19"/>
  <c r="I556" i="19"/>
  <c r="I555" i="19"/>
  <c r="I554" i="19"/>
  <c r="I553" i="19"/>
  <c r="I552" i="19"/>
  <c r="I551" i="19"/>
  <c r="I550" i="19"/>
  <c r="I549" i="19"/>
  <c r="I548" i="19"/>
  <c r="I547" i="19"/>
  <c r="I546" i="19"/>
  <c r="I545" i="19"/>
  <c r="I544" i="19"/>
  <c r="I543" i="19"/>
  <c r="I542" i="19"/>
  <c r="I541" i="19"/>
  <c r="I540" i="19"/>
  <c r="I539" i="19"/>
  <c r="I538" i="19"/>
  <c r="I537" i="19"/>
  <c r="I536" i="19"/>
  <c r="I535" i="19"/>
  <c r="I534" i="19"/>
  <c r="I533" i="19"/>
  <c r="I532" i="19"/>
  <c r="I531" i="19"/>
  <c r="I527" i="19"/>
  <c r="I526" i="19"/>
  <c r="I525" i="19"/>
  <c r="I524" i="19"/>
  <c r="I523" i="19"/>
  <c r="I522" i="19"/>
  <c r="I521" i="19"/>
  <c r="I520" i="19"/>
  <c r="I519" i="19"/>
  <c r="I515" i="19"/>
  <c r="I514" i="19"/>
  <c r="I510" i="19"/>
  <c r="I509" i="19"/>
  <c r="I508" i="19"/>
  <c r="I507" i="19"/>
  <c r="I506" i="19"/>
  <c r="I505" i="19"/>
  <c r="I504" i="19"/>
  <c r="I503" i="19"/>
  <c r="I502" i="19"/>
  <c r="I501" i="19"/>
  <c r="I500" i="19"/>
  <c r="I499" i="19"/>
  <c r="I498" i="19"/>
  <c r="I497" i="19"/>
  <c r="I496" i="19"/>
  <c r="I495" i="19"/>
  <c r="I494" i="19"/>
  <c r="I493" i="19"/>
  <c r="I492" i="19"/>
  <c r="I491" i="19"/>
  <c r="I490" i="19"/>
  <c r="I489" i="19"/>
  <c r="I488" i="19"/>
  <c r="I487" i="19"/>
  <c r="I486" i="19"/>
  <c r="I485" i="19"/>
  <c r="I484" i="19"/>
  <c r="I483" i="19"/>
  <c r="I482" i="19"/>
  <c r="I478" i="19"/>
  <c r="I477" i="19"/>
  <c r="I473" i="19"/>
  <c r="I470" i="19"/>
  <c r="I467" i="19"/>
  <c r="I466" i="19"/>
  <c r="I465" i="19"/>
  <c r="I464" i="19"/>
  <c r="I463" i="19"/>
  <c r="I166" i="21"/>
  <c r="I163" i="21"/>
  <c r="I159" i="21"/>
  <c r="I158" i="21"/>
  <c r="I154" i="21"/>
  <c r="I153" i="21"/>
  <c r="I152" i="21"/>
  <c r="I151" i="21"/>
  <c r="I150" i="21"/>
  <c r="I149" i="21"/>
  <c r="I148" i="21"/>
  <c r="I147" i="21"/>
  <c r="I146" i="21"/>
  <c r="I145" i="21"/>
  <c r="I144" i="21"/>
  <c r="I143" i="21"/>
  <c r="I142" i="21"/>
  <c r="I141" i="21"/>
  <c r="I140" i="21"/>
  <c r="I139" i="21"/>
  <c r="I138" i="21"/>
  <c r="I137" i="21"/>
  <c r="I136" i="21"/>
  <c r="I135" i="21"/>
  <c r="I134" i="21"/>
  <c r="I133" i="21"/>
  <c r="I132" i="21"/>
  <c r="I131" i="21"/>
  <c r="I130" i="21"/>
  <c r="I129" i="21"/>
  <c r="I128" i="21"/>
  <c r="I127" i="21"/>
  <c r="I123" i="21"/>
  <c r="I122" i="21"/>
  <c r="I121" i="21"/>
  <c r="I120" i="21"/>
  <c r="I119" i="21"/>
  <c r="I118" i="21"/>
  <c r="I117" i="21"/>
  <c r="I116" i="21"/>
  <c r="I115" i="21"/>
  <c r="I111" i="21"/>
  <c r="I110" i="21"/>
  <c r="I106" i="21"/>
  <c r="I105" i="21"/>
  <c r="I104" i="21"/>
  <c r="I103" i="21"/>
  <c r="I102" i="21"/>
  <c r="I101" i="21"/>
  <c r="I100" i="21"/>
  <c r="I99" i="21"/>
  <c r="I98" i="21"/>
  <c r="I97" i="21"/>
  <c r="I96" i="21"/>
  <c r="I95" i="21"/>
  <c r="I94" i="21"/>
  <c r="I93" i="21"/>
  <c r="I92" i="21"/>
  <c r="I91" i="21"/>
  <c r="I90" i="21"/>
  <c r="I89" i="21"/>
  <c r="I88" i="21"/>
  <c r="I87" i="21"/>
  <c r="I86" i="21"/>
  <c r="I85" i="21"/>
  <c r="I84" i="21"/>
  <c r="I83" i="21"/>
  <c r="I82" i="21"/>
  <c r="I81" i="21"/>
  <c r="I80" i="21"/>
  <c r="I79" i="21"/>
  <c r="I78" i="21"/>
  <c r="I74" i="21"/>
  <c r="I73" i="21"/>
  <c r="I69" i="21"/>
  <c r="I66" i="21"/>
  <c r="I63" i="21"/>
  <c r="I62" i="21"/>
  <c r="I61" i="21"/>
  <c r="I60" i="21"/>
  <c r="I59" i="21"/>
  <c r="I142" i="13"/>
  <c r="I139" i="13"/>
  <c r="I135" i="13"/>
  <c r="I134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99" i="13"/>
  <c r="I98" i="13"/>
  <c r="I97" i="13"/>
  <c r="I96" i="13"/>
  <c r="I95" i="13"/>
  <c r="I94" i="13"/>
  <c r="I93" i="13"/>
  <c r="I92" i="13"/>
  <c r="I91" i="13"/>
  <c r="I87" i="13"/>
  <c r="I86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2" i="13"/>
  <c r="I60" i="13"/>
  <c r="H30" i="25"/>
  <c r="H29" i="25"/>
  <c r="H28" i="25"/>
  <c r="H27" i="25"/>
  <c r="H9" i="25"/>
  <c r="H19" i="25"/>
  <c r="H20" i="25"/>
  <c r="H18" i="25"/>
  <c r="H17" i="25"/>
  <c r="H16" i="25"/>
  <c r="H15" i="25"/>
  <c r="H14" i="25"/>
  <c r="H13" i="25"/>
  <c r="H12" i="25"/>
  <c r="H11" i="25"/>
  <c r="H10" i="25"/>
  <c r="H8" i="25"/>
  <c r="H7" i="25"/>
  <c r="I8" i="22"/>
  <c r="I9" i="22"/>
  <c r="I10" i="22"/>
  <c r="I11" i="22"/>
  <c r="I12" i="22"/>
  <c r="I13" i="22"/>
  <c r="I14" i="22"/>
  <c r="I15" i="22"/>
  <c r="I16" i="22"/>
  <c r="I17" i="22"/>
  <c r="I7" i="22"/>
  <c r="I44" i="21"/>
  <c r="I45" i="21"/>
  <c r="I46" i="21"/>
  <c r="I47" i="21"/>
  <c r="I48" i="21"/>
  <c r="I49" i="21"/>
  <c r="I50" i="21"/>
  <c r="I51" i="21"/>
  <c r="I52" i="21"/>
  <c r="I53" i="21"/>
  <c r="I43" i="21"/>
  <c r="I358" i="19"/>
  <c r="I359" i="19"/>
  <c r="I360" i="19"/>
  <c r="I342" i="19"/>
  <c r="I316" i="19"/>
  <c r="I317" i="19"/>
  <c r="I319" i="19"/>
  <c r="I320" i="19"/>
  <c r="I322" i="19"/>
  <c r="I323" i="19"/>
  <c r="I325" i="19"/>
  <c r="I326" i="19"/>
  <c r="I328" i="19"/>
  <c r="I329" i="19"/>
  <c r="I331" i="19"/>
  <c r="I332" i="19"/>
  <c r="I334" i="19"/>
  <c r="I335" i="19"/>
  <c r="I337" i="19"/>
  <c r="I338" i="19"/>
  <c r="I340" i="19"/>
  <c r="I341" i="19"/>
  <c r="I343" i="19"/>
  <c r="I345" i="19"/>
  <c r="I346" i="19"/>
  <c r="I348" i="19"/>
  <c r="I349" i="19"/>
  <c r="I314" i="19"/>
  <c r="I313" i="19"/>
  <c r="I312" i="19"/>
  <c r="I311" i="19"/>
  <c r="I297" i="19"/>
  <c r="I298" i="19"/>
  <c r="I300" i="19"/>
  <c r="I301" i="19"/>
  <c r="I302" i="19"/>
  <c r="I303" i="19"/>
  <c r="I304" i="19"/>
  <c r="I306" i="19"/>
  <c r="I307" i="19"/>
  <c r="I308" i="19"/>
  <c r="I309" i="19"/>
  <c r="I351" i="19"/>
  <c r="I285" i="19"/>
  <c r="I286" i="19"/>
  <c r="I288" i="19"/>
  <c r="I289" i="19"/>
  <c r="I291" i="19"/>
  <c r="I292" i="19"/>
  <c r="I394" i="19" l="1"/>
  <c r="F20" i="17" s="1"/>
  <c r="F60" i="17" s="1"/>
  <c r="I458" i="19"/>
  <c r="F21" i="17" s="1"/>
  <c r="F57" i="17" s="1"/>
  <c r="I573" i="19"/>
  <c r="F22" i="17" s="1"/>
  <c r="N573" i="19"/>
  <c r="F23" i="17" s="1"/>
  <c r="I144" i="13"/>
  <c r="I30" i="13"/>
  <c r="I275" i="19"/>
  <c r="I258" i="19"/>
  <c r="I260" i="19"/>
  <c r="I261" i="19"/>
  <c r="I263" i="19"/>
  <c r="I264" i="19"/>
  <c r="I266" i="19"/>
  <c r="I267" i="19"/>
  <c r="I269" i="19"/>
  <c r="I270" i="19"/>
  <c r="I272" i="19"/>
  <c r="I273" i="19"/>
  <c r="I253" i="19"/>
  <c r="I254" i="19"/>
  <c r="I257" i="19"/>
  <c r="I276" i="19"/>
  <c r="I278" i="19"/>
  <c r="I279" i="19"/>
  <c r="I280" i="19"/>
  <c r="I281" i="19"/>
  <c r="I282" i="19"/>
  <c r="I283" i="19"/>
  <c r="I294" i="19"/>
  <c r="I295" i="19"/>
  <c r="I241" i="19"/>
  <c r="I220" i="19"/>
  <c r="I221" i="19"/>
  <c r="I223" i="19"/>
  <c r="I224" i="19"/>
  <c r="I226" i="19"/>
  <c r="I227" i="19"/>
  <c r="I229" i="19"/>
  <c r="I230" i="19"/>
  <c r="I232" i="19"/>
  <c r="I233" i="19"/>
  <c r="I235" i="19"/>
  <c r="I236" i="19"/>
  <c r="I238" i="19"/>
  <c r="I239" i="19"/>
  <c r="I242" i="19"/>
  <c r="I244" i="19"/>
  <c r="I245" i="19"/>
  <c r="I247" i="19"/>
  <c r="I248" i="19"/>
  <c r="I201" i="19"/>
  <c r="I202" i="19"/>
  <c r="I204" i="19"/>
  <c r="I205" i="19"/>
  <c r="I207" i="19"/>
  <c r="I208" i="19"/>
  <c r="I210" i="19"/>
  <c r="I211" i="19"/>
  <c r="I213" i="19"/>
  <c r="I214" i="19"/>
  <c r="I216" i="19"/>
  <c r="I217" i="19"/>
  <c r="I218" i="19"/>
  <c r="I250" i="19"/>
  <c r="I159" i="19"/>
  <c r="I160" i="19"/>
  <c r="I162" i="19"/>
  <c r="I163" i="19"/>
  <c r="I165" i="19"/>
  <c r="I166" i="19"/>
  <c r="I168" i="19"/>
  <c r="I169" i="19"/>
  <c r="I171" i="19"/>
  <c r="I172" i="19"/>
  <c r="I174" i="19"/>
  <c r="I175" i="19"/>
  <c r="I177" i="19"/>
  <c r="I178" i="19"/>
  <c r="I180" i="19"/>
  <c r="I181" i="19"/>
  <c r="I183" i="19"/>
  <c r="I184" i="19"/>
  <c r="F56" i="17" l="1"/>
  <c r="I144" i="19"/>
  <c r="I145" i="19"/>
  <c r="I147" i="19"/>
  <c r="I148" i="19"/>
  <c r="I150" i="19"/>
  <c r="I151" i="19"/>
  <c r="I153" i="19"/>
  <c r="I154" i="19"/>
  <c r="I156" i="19"/>
  <c r="I157" i="19"/>
  <c r="I186" i="19"/>
  <c r="I187" i="19"/>
  <c r="I189" i="19"/>
  <c r="I190" i="19"/>
  <c r="I192" i="19"/>
  <c r="I193" i="19"/>
  <c r="I119" i="19"/>
  <c r="I120" i="19"/>
  <c r="I121" i="19"/>
  <c r="I122" i="19"/>
  <c r="I123" i="19"/>
  <c r="I124" i="19"/>
  <c r="I126" i="19"/>
  <c r="I127" i="19"/>
  <c r="I128" i="19"/>
  <c r="I129" i="19"/>
  <c r="I130" i="19"/>
  <c r="I132" i="19"/>
  <c r="I133" i="19"/>
  <c r="I134" i="19"/>
  <c r="I135" i="19"/>
  <c r="I136" i="19"/>
  <c r="I138" i="19"/>
  <c r="I139" i="19"/>
  <c r="I141" i="19"/>
  <c r="I112" i="19"/>
  <c r="I113" i="19"/>
  <c r="I114" i="19"/>
  <c r="I115" i="19"/>
  <c r="I116" i="19"/>
  <c r="I117" i="19"/>
  <c r="I118" i="19"/>
  <c r="I142" i="19"/>
  <c r="I195" i="19"/>
  <c r="I196" i="19"/>
  <c r="I198" i="19"/>
  <c r="I199" i="19"/>
  <c r="I81" i="19"/>
  <c r="I82" i="19"/>
  <c r="I83" i="19"/>
  <c r="I84" i="19"/>
  <c r="I85" i="19"/>
  <c r="I86" i="19"/>
  <c r="I88" i="19"/>
  <c r="I89" i="19"/>
  <c r="I90" i="19"/>
  <c r="I92" i="19"/>
  <c r="I93" i="19"/>
  <c r="I94" i="19"/>
  <c r="I95" i="19"/>
  <c r="I96" i="19"/>
  <c r="I98" i="19"/>
  <c r="I99" i="19"/>
  <c r="I100" i="19"/>
  <c r="I101" i="19"/>
  <c r="I102" i="19"/>
  <c r="I103" i="19"/>
  <c r="I104" i="19"/>
  <c r="I105" i="19"/>
  <c r="I106" i="19"/>
  <c r="I107" i="19"/>
  <c r="I108" i="19"/>
  <c r="I109" i="19"/>
  <c r="I110" i="19"/>
  <c r="I72" i="19"/>
  <c r="I73" i="19"/>
  <c r="I74" i="19"/>
  <c r="I75" i="19"/>
  <c r="I76" i="19"/>
  <c r="I77" i="19"/>
  <c r="I78" i="19"/>
  <c r="I79" i="19"/>
  <c r="I80" i="19"/>
  <c r="I111" i="19"/>
  <c r="I251" i="19"/>
  <c r="I352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47" i="19"/>
  <c r="I48" i="19"/>
  <c r="I49" i="19"/>
  <c r="I50" i="19"/>
  <c r="I51" i="19"/>
  <c r="I52" i="19"/>
  <c r="I53" i="19"/>
  <c r="I54" i="19"/>
  <c r="I55" i="19"/>
  <c r="I57" i="19"/>
  <c r="I58" i="19"/>
  <c r="I59" i="19"/>
  <c r="I40" i="19"/>
  <c r="I41" i="19"/>
  <c r="I42" i="19"/>
  <c r="I43" i="19"/>
  <c r="I44" i="19"/>
  <c r="I45" i="19"/>
  <c r="I46" i="19"/>
  <c r="I32" i="19"/>
  <c r="I33" i="19"/>
  <c r="I35" i="19"/>
  <c r="I36" i="19"/>
  <c r="I37" i="19"/>
  <c r="I38" i="19"/>
  <c r="I39" i="19"/>
  <c r="I31" i="19"/>
  <c r="I28" i="19"/>
  <c r="I29" i="19"/>
  <c r="I30" i="19"/>
  <c r="I24" i="19"/>
  <c r="I25" i="19"/>
  <c r="I26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7" i="19"/>
  <c r="I8" i="19"/>
  <c r="I7" i="19"/>
  <c r="I36" i="21"/>
  <c r="I25" i="21"/>
  <c r="I26" i="21"/>
  <c r="I27" i="21"/>
  <c r="I28" i="21"/>
  <c r="I29" i="21"/>
  <c r="I30" i="21"/>
  <c r="I31" i="21"/>
  <c r="I32" i="21"/>
  <c r="I33" i="21"/>
  <c r="I34" i="21"/>
  <c r="I35" i="21"/>
  <c r="I23" i="21"/>
  <c r="I24" i="21"/>
  <c r="I22" i="21"/>
  <c r="I21" i="21"/>
  <c r="I20" i="21"/>
  <c r="I17" i="21"/>
  <c r="I18" i="21"/>
  <c r="I15" i="21"/>
  <c r="I14" i="21"/>
  <c r="I12" i="21"/>
  <c r="I10" i="21"/>
  <c r="I8" i="21"/>
  <c r="I7" i="21"/>
  <c r="I353" i="19" l="1"/>
  <c r="F19" i="17" s="1"/>
  <c r="F58" i="17" s="1"/>
  <c r="I13" i="13"/>
  <c r="F50" i="17" l="1"/>
  <c r="F51" i="17" s="1"/>
  <c r="F61" i="17"/>
  <c r="F62" i="17" s="1"/>
</calcChain>
</file>

<file path=xl/sharedStrings.xml><?xml version="1.0" encoding="utf-8"?>
<sst xmlns="http://schemas.openxmlformats.org/spreadsheetml/2006/main" count="5426" uniqueCount="1566">
  <si>
    <t>Zbiorcza tabela cenowa - Wartości do Formularza w SWPP2. Cena Oferty.</t>
  </si>
  <si>
    <t>Lp.</t>
  </si>
  <si>
    <t>Nazwa pozycji:</t>
  </si>
  <si>
    <t>Wartość pozycji netto w okresie trwania umowy [PLN]</t>
  </si>
  <si>
    <t>Kol. 1</t>
  </si>
  <si>
    <t>Kol. 2</t>
  </si>
  <si>
    <t>Kol. 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</si>
  <si>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</si>
  <si>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</si>
  <si>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</si>
  <si>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</si>
  <si>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</si>
  <si>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</si>
  <si>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</si>
  <si>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</si>
  <si>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</si>
  <si>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</si>
  <si>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</si>
  <si>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</si>
  <si>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</si>
  <si>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</si>
  <si>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</si>
  <si>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</si>
  <si>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</si>
  <si>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</si>
  <si>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</si>
  <si>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</si>
  <si>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</si>
  <si>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</si>
  <si>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</si>
  <si>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</si>
  <si>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</si>
  <si>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</si>
  <si>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</si>
  <si>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</si>
  <si>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</si>
  <si>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</si>
  <si>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</si>
  <si>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</si>
  <si>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</si>
  <si>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</si>
  <si>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Wartość oferty [PLN] netto:</t>
  </si>
  <si>
    <t>Wartość oferty [PLN] brutto:</t>
  </si>
  <si>
    <t>Całość dokumentu podlega obowiązkowi podpisania kwalifikowanym podpisem elektronicznym przez osobę lub osoby umocowane przez Wykonawcę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</si>
  <si>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KATALOG CZYNNOŚCI - ROK 2026</t>
    </r>
  </si>
  <si>
    <t>BRANŻA MASZYNOWA - KATALOG CZYNNOŚCI - ROK 2026 - PRZEGLĄD</t>
  </si>
  <si>
    <t>KKS</t>
  </si>
  <si>
    <t>Grupa Funkcjonalna</t>
  </si>
  <si>
    <t>Opis</t>
  </si>
  <si>
    <t>Odwołanie do OPZ</t>
  </si>
  <si>
    <t>Jednostka miary</t>
  </si>
  <si>
    <t>Cena jednostkowa netto
[PLN]</t>
  </si>
  <si>
    <t xml:space="preserve">Ilość </t>
  </si>
  <si>
    <t>Wartość netto 
[PLN]
(Kol. G x Kol. H)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</si>
  <si>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</si>
  <si>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</si>
  <si>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</si>
  <si>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</si>
  <si>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</si>
  <si>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</si>
  <si>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</si>
  <si>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</si>
  <si>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</si>
  <si>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10MA</t>
  </si>
  <si>
    <t>Turbina parowa TP10</t>
  </si>
  <si>
    <t>Prace ogólne związane z przeglądem</t>
  </si>
  <si>
    <t>kpl.</t>
  </si>
  <si>
    <t>10MAV70AP110
10MAV70AP120</t>
  </si>
  <si>
    <t>Turbina układ olejowy</t>
  </si>
  <si>
    <t>Koszty wykonania prac na pompie lewarowej
(1 sztuka = 1 pompa lewarowa)</t>
  </si>
  <si>
    <t>szt.</t>
  </si>
  <si>
    <t>10MAX</t>
  </si>
  <si>
    <t>Turbina układ regulacji</t>
  </si>
  <si>
    <t>Blok zasilania olejem wysokociśnieniowym (regulacyjnym)</t>
  </si>
  <si>
    <t>3.1</t>
  </si>
  <si>
    <t>Koszty wykonania prac na bloku zasilania olejem wysokociśnieniowym (regulacyjnym)</t>
  </si>
  <si>
    <t>3.2</t>
  </si>
  <si>
    <t>Koszty materiałów niezbędnych do dostarczenia i do wykonania prac na bloku zasilania olejem wysokociśnieniowym</t>
  </si>
  <si>
    <t>10MAV</t>
  </si>
  <si>
    <t>Badania jakości oleju smarnego</t>
  </si>
  <si>
    <t>Suma:</t>
  </si>
  <si>
    <t>BRANŻA ELEKTRYCZNA - KATALOG CZYNNOŚCI - ROK 2026 - PRZEGLĄD</t>
  </si>
  <si>
    <t>10MKA10</t>
  </si>
  <si>
    <t>Generator</t>
  </si>
  <si>
    <t>Pomiar rezystancji izolacji stojana i wirnika generatora, po uprzednim odłączeniu przekładników napięciowych w rozdzielni przygeneratorowej HIGS</t>
  </si>
  <si>
    <t>Zgodnie z zakresem wskazanym w punkcie 3.1 ppkt. a) OPZ</t>
  </si>
  <si>
    <t>Kontrola stanu czół uzwojenia stojana bez wyciągania wirnika, wraz z oceną mocowania czół, bandaży, szyn wyprowadzenia mocy, izolatorów przepustowych</t>
  </si>
  <si>
    <t>Zgodnie z zakresem wskazanym w punkcie 3.1 ppkt. b) OPZ</t>
  </si>
  <si>
    <t>Zgodnie z zakresem wskazanym w punkcie 3.1 ppkt. c) OPZ</t>
  </si>
  <si>
    <t>Zgodnie z zakresem wskazanym w punkcie 3.1 ppkt. d) OPZ</t>
  </si>
  <si>
    <t>Zgodnie z zakresem wskazanym w punkcie 3.1 ppkt. e) OPZ</t>
  </si>
  <si>
    <t>Zgodnie z zakresem wskazanym w punkcie 3.1 ppkt. f) OPZ</t>
  </si>
  <si>
    <t>Zgodnie z zakresem wskazanym w punkcie 3.1 ppkt. g) OPZ</t>
  </si>
  <si>
    <t>Zgodnie z zakresem wskazanym w punkcie 3.1 ppkt. h) OPZ</t>
  </si>
  <si>
    <t>Zgodnie z zakresem wskazanym w punkcie 3.1 ppkt. i) OPZ</t>
  </si>
  <si>
    <t>Zgodnie z zakresem wskazanym w punkcie 3.1 ppkt. j) OPZ</t>
  </si>
  <si>
    <t>Zgodnie z zakresem wskazanym w punkcie 3.1 ppkt. k) OPZ</t>
  </si>
  <si>
    <t>BRANŻA AKPIA - KATALOG CZYNNOŚCI - ROK 2026 - PRZEGLĄD</t>
  </si>
  <si>
    <t>Symulacja wartości / Odwołanie do OPZ</t>
  </si>
  <si>
    <t>10LBA50CP020</t>
  </si>
  <si>
    <t>Turbozespół</t>
  </si>
  <si>
    <t>Ciśnienie pary dolotowej niskociśnieniowej</t>
  </si>
  <si>
    <t>Sygnał alarmowy / 4.5.1.1</t>
  </si>
  <si>
    <t>10LBA50CT020</t>
  </si>
  <si>
    <t>Temperatura pary dolotowej niskociśnieniowej</t>
  </si>
  <si>
    <t>10LBD43CP021</t>
  </si>
  <si>
    <t>Ciśnienie pary upustowej</t>
  </si>
  <si>
    <t>10LBD43CP022</t>
  </si>
  <si>
    <t>10LBD43CP920</t>
  </si>
  <si>
    <t>Ciśnienie pary upustowej (obliczeniowa Lp. 3, 4)</t>
  </si>
  <si>
    <t>10MAA15CT011</t>
  </si>
  <si>
    <t>Temperatura kołnierza korpusu -środek</t>
  </si>
  <si>
    <t>10MAA15CT010</t>
  </si>
  <si>
    <t>Temperatura kołnierza korpusu -wewnątrz</t>
  </si>
  <si>
    <t>10MAA15FT910</t>
  </si>
  <si>
    <t>Różnica temperatur kołnierza korpusu (obliczeniowa Lp. 6,7)</t>
  </si>
  <si>
    <t>10MAA15CT060</t>
  </si>
  <si>
    <t>Temperatura kołnierza korpusu -część dolna</t>
  </si>
  <si>
    <t>10MAA15CT050</t>
  </si>
  <si>
    <t>Temperatura kołnierza korpusu -część górna</t>
  </si>
  <si>
    <t>10MAA15FT960</t>
  </si>
  <si>
    <t>Różnica temperatur kołnierza korpusu - górna część /dolna część (obliczeniowa Lp. 9, 10)</t>
  </si>
  <si>
    <t>10MAC10CP051</t>
  </si>
  <si>
    <t>Ciśnienie pary wylotowej (1z3)</t>
  </si>
  <si>
    <t>10MAC10CP052</t>
  </si>
  <si>
    <t>Ciśnienie pary wylotowej (2z3)</t>
  </si>
  <si>
    <t>10MAC10CP053</t>
  </si>
  <si>
    <t>Ciśnienie pary wylotowej (3z3)</t>
  </si>
  <si>
    <t>10MAC10FP950</t>
  </si>
  <si>
    <t>Ciśnienie pary wylotowej (obliczeniowa Lp. 12, 13, 14)</t>
  </si>
  <si>
    <t>10MAC10FP850</t>
  </si>
  <si>
    <t>Sygnał alarmowy / 4.5.1.1, Wyłączenie awaryjne / 4.5.1.2</t>
  </si>
  <si>
    <t>10MAC10CT051</t>
  </si>
  <si>
    <t>Temperatura pary wylotowej (1z3)</t>
  </si>
  <si>
    <t>10MAC10CT052</t>
  </si>
  <si>
    <t>Temperatura pary wylotowej (2z3)</t>
  </si>
  <si>
    <t>10MAC10CT053</t>
  </si>
  <si>
    <t>Temperatura pary wylotowej (3z3)</t>
  </si>
  <si>
    <t>10MAC10CT950</t>
  </si>
  <si>
    <t>Temperatura pary wylotowej (obliczeniowa Lp. 17, 18, 19)</t>
  </si>
  <si>
    <t>10MAC10CT850</t>
  </si>
  <si>
    <t>10MAD10CG010</t>
  </si>
  <si>
    <t>Przesunięcie osiowe wału turbiny po stronie łożyska wzdłużnego</t>
  </si>
  <si>
    <t>Sygnał alarmowy 2szt. / 4.5.1.1, Wyłączenie awaryjne 2szt. / 4.5.1.2</t>
  </si>
  <si>
    <t>10MAD10CG011</t>
  </si>
  <si>
    <t>Przesunięcie osiowe wału turbiny po stronie lożyska wzdłużnego</t>
  </si>
  <si>
    <t>10MAD10CS011</t>
  </si>
  <si>
    <t>Obroty turbiny po stronie łożyska wzdłużnego</t>
  </si>
  <si>
    <t>10MAD10CS012</t>
  </si>
  <si>
    <t>10MAD10CS013</t>
  </si>
  <si>
    <t>10MAD10FS810</t>
  </si>
  <si>
    <t>Obroty turbiny po stronie łożyska wzdłużnego (obliczeniowa)</t>
  </si>
  <si>
    <t>10MAD10CT010</t>
  </si>
  <si>
    <t>Temperatura łożyska poprzecznego turbiny po stronie łożyska wzdłużnego</t>
  </si>
  <si>
    <t>10MAD10CT020</t>
  </si>
  <si>
    <t>Temperatura łożyska wzdłużnego po stronie obciążenia</t>
  </si>
  <si>
    <t>10MAD10CT030</t>
  </si>
  <si>
    <t>Temperatura łożyska wzdłużnego po stronie nieobciążonej</t>
  </si>
  <si>
    <t>10MAD10CY011</t>
  </si>
  <si>
    <t>Drgania wału turbiny po stronie łożyska wzdłużnego (poziome)</t>
  </si>
  <si>
    <t>10MAD10CY012</t>
  </si>
  <si>
    <t>Drgania walu turbiny po stronie łożyska wzdłużnego (pionowe)</t>
  </si>
  <si>
    <t>10MAD20CT010</t>
  </si>
  <si>
    <t>Temperatura łożyska poprzecznego turbiny po stronie wylotowej</t>
  </si>
  <si>
    <t>10MAD20CY011</t>
  </si>
  <si>
    <t>Drgania wału turbiny po stronie wylotowej (poziome)</t>
  </si>
  <si>
    <t>10MAD20CY012</t>
  </si>
  <si>
    <t>Drgania wału po stronie wylotowej (pionowe)</t>
  </si>
  <si>
    <t>10MAD30CT010</t>
  </si>
  <si>
    <t>Temperatura łożyska przekładni po stronie turbiny</t>
  </si>
  <si>
    <t>10MAD40CT010</t>
  </si>
  <si>
    <t>Temperatura łożyska przekładni po stronie obracarki</t>
  </si>
  <si>
    <t>10MAD50CT010</t>
  </si>
  <si>
    <t>Temperatura łożyska przekładni po stronie głównej pompy oleju</t>
  </si>
  <si>
    <t>10MAD60CT010</t>
  </si>
  <si>
    <t>Temperatura łożyska przekładni po stronie generatora</t>
  </si>
  <si>
    <t>10MAK10CY010</t>
  </si>
  <si>
    <t>Drgania korpusu przekładni (poziome)</t>
  </si>
  <si>
    <t>10MAK10CY020</t>
  </si>
  <si>
    <t>Drgania korpusu przekładni (pionowe)</t>
  </si>
  <si>
    <t>10MAK10CY910</t>
  </si>
  <si>
    <t>Przyspieszenie drgań przekładni - poziome</t>
  </si>
  <si>
    <t>10MAK10CY920</t>
  </si>
  <si>
    <t>Przyspieszenie drgań przekładni - pionowe</t>
  </si>
  <si>
    <t>10MAK40CG110</t>
  </si>
  <si>
    <t>Pozycja zamknięta pokrywy silnika obracarki</t>
  </si>
  <si>
    <t>Sygnał alarmowy (binarny) / 4.5.1.1</t>
  </si>
  <si>
    <t>10MAV10CL010</t>
  </si>
  <si>
    <t>Poziom w zbiorniku oleju smarnego</t>
  </si>
  <si>
    <t>10MAV10CT010</t>
  </si>
  <si>
    <t>Temperatura oleju smarnego w zbiorniku</t>
  </si>
  <si>
    <t>10MAV10CT020</t>
  </si>
  <si>
    <t>Temperatura grzałki w zbiorniku oleju smarnego</t>
  </si>
  <si>
    <t>10MAV35CP010</t>
  </si>
  <si>
    <t>Spadek ciśnienia na filtrze oleju smarnego</t>
  </si>
  <si>
    <t>10MAV40CP011</t>
  </si>
  <si>
    <t>Ciśnienie oleju smarnego (1z3)</t>
  </si>
  <si>
    <t>10MAV40CP012</t>
  </si>
  <si>
    <t>Ciśnienie oleju smarnego (2z3</t>
  </si>
  <si>
    <t>10MAV40CP013</t>
  </si>
  <si>
    <t>Ciśnienie oleju smarnego (33)</t>
  </si>
  <si>
    <t>10MAV40FP910</t>
  </si>
  <si>
    <t>Ciśnienie oleju smarnego (obliczeniowa Lp. 49, 50, 51)</t>
  </si>
  <si>
    <t>10MAV40FP810</t>
  </si>
  <si>
    <t>10MAV40CT011</t>
  </si>
  <si>
    <t>Temperatura oleju smarnego (1z3)</t>
  </si>
  <si>
    <t>10MAV40CT012</t>
  </si>
  <si>
    <t>Temperatura oleju smarnego (2z3)</t>
  </si>
  <si>
    <t>10MAV40CT013</t>
  </si>
  <si>
    <t>Temperatura oleju smarnego (3z3)</t>
  </si>
  <si>
    <t>10MAV40FT910</t>
  </si>
  <si>
    <t>Temperatura oleju smarnego (obliczeniowa Lp. 54, 55 ,56)</t>
  </si>
  <si>
    <t>10MAV40FT810</t>
  </si>
  <si>
    <t>Temperatura oleju smarnego (obliczeniowa  Lp. 54, 55 ,56)</t>
  </si>
  <si>
    <t>10MAV70CP020</t>
  </si>
  <si>
    <t>Ciśnienie na dolocie do zaworu regulacyjnego oleju lewarowego</t>
  </si>
  <si>
    <t>10MAW40CP010</t>
  </si>
  <si>
    <t>Ciśnienie pary uszczelniającej</t>
  </si>
  <si>
    <t>10MAW40CT010</t>
  </si>
  <si>
    <t>Temperatura pary uszczelniającej</t>
  </si>
  <si>
    <t>10MAX10CL010</t>
  </si>
  <si>
    <t>Poziom w zbiorniku oleju wysokociśnieniowego</t>
  </si>
  <si>
    <t>10MAX10CT010</t>
  </si>
  <si>
    <t>Temperatura w zbiorniku oleju wysokociśnieniowego</t>
  </si>
  <si>
    <t>10MAX30CP010</t>
  </si>
  <si>
    <t>Spadek ciśnienia na filtrze oleju wysokociśnieniowego</t>
  </si>
  <si>
    <t>10MAX40CP010</t>
  </si>
  <si>
    <t>Ciśnienie oleju wysokociśnieniowego do próby awaryjnego wyłączenia</t>
  </si>
  <si>
    <t>10MAX40CP021</t>
  </si>
  <si>
    <t>Ciśnienie oleju wysokociśnieniowego -awaryjne wyłączenie (1z3)</t>
  </si>
  <si>
    <t>10MAX40CP022</t>
  </si>
  <si>
    <t>Ciśnienie oleju wysokociśnieniowego -awaryjne wyłączenie (2z3)</t>
  </si>
  <si>
    <t>10MAX40CP023</t>
  </si>
  <si>
    <t>Ciśnienie oleju wysokociśnieniowego -awaryjne wyłączenie (3z3)</t>
  </si>
  <si>
    <t>10MAX40FP920</t>
  </si>
  <si>
    <t>Ciśnienie oleju wysokociśnieniowego -awaryjne wyłączenie (obliczeniwe Lp. 66, 67, 68)</t>
  </si>
  <si>
    <t>10MAX40FP820</t>
  </si>
  <si>
    <t>Ciśnienie oleju wysokociśnieniowego -awaryjne wyłączenie (obliczeniowe Lp. 66, 67, 68)</t>
  </si>
  <si>
    <t>10MAX51CP020</t>
  </si>
  <si>
    <t>Spadek ciśnienia na filtrze przed chłodnicą oleju wysokociśnieniowego</t>
  </si>
  <si>
    <t>10MKA10CL110</t>
  </si>
  <si>
    <t>Panew 1 poziom wody przeciekowej (po stronie turbiny)</t>
  </si>
  <si>
    <t>10MKA10CT010</t>
  </si>
  <si>
    <t>Temperatura fazy u uzwojenia stojana</t>
  </si>
  <si>
    <t>10MKA10CT011</t>
  </si>
  <si>
    <t>10MKA10CT012</t>
  </si>
  <si>
    <t>10MKA10CT020</t>
  </si>
  <si>
    <t>Temperatura fazy v uzwojenia stojana</t>
  </si>
  <si>
    <t>10MKA10CT021</t>
  </si>
  <si>
    <t>10MKA10CT022</t>
  </si>
  <si>
    <t>10MKA10CT030</t>
  </si>
  <si>
    <t>Temperatura fazy w uzwojenia stojana</t>
  </si>
  <si>
    <t>10MKA10CT031</t>
  </si>
  <si>
    <t>10MKA10CT032</t>
  </si>
  <si>
    <t>10MKA10CT050</t>
  </si>
  <si>
    <t>Temperatura powietrza zimnego (po stronie turbiny)</t>
  </si>
  <si>
    <t>10MKA10CT055</t>
  </si>
  <si>
    <t>Temperatura powietrza zimnego (po stronie wzbudnicy)</t>
  </si>
  <si>
    <t>10MKA10CT060</t>
  </si>
  <si>
    <t>Temperatura powietrza gorącego (po stronie turbiny)</t>
  </si>
  <si>
    <t>10MKD10CT010</t>
  </si>
  <si>
    <t>Temperatura łożyska generatora po stronie turbiny</t>
  </si>
  <si>
    <t>10MKD10CY011</t>
  </si>
  <si>
    <t>Drgania wału generatora po stronie turbiny (poziome)</t>
  </si>
  <si>
    <t>10MKD10CY012</t>
  </si>
  <si>
    <t>Drgania wału generatora po stronie turbiny (pionowe)</t>
  </si>
  <si>
    <t>10MKD10CY020</t>
  </si>
  <si>
    <t>Drgania korpusu łożyska generatora po stronie turbiny (poziome)</t>
  </si>
  <si>
    <t>10MKD10CY030</t>
  </si>
  <si>
    <t>Drgania korpusu łożyska generatora po stronie turbiny (pionowe)</t>
  </si>
  <si>
    <t>10MKD10CY040</t>
  </si>
  <si>
    <t>Drgania osiowe korpusu łożyska generatora po stronie turbiny</t>
  </si>
  <si>
    <t>10MKD20CT010</t>
  </si>
  <si>
    <t>Temperatura łożyska generatora po stronie wzbudnicy</t>
  </si>
  <si>
    <t>10MKD20CY011</t>
  </si>
  <si>
    <t>Drgania wału generatora po stronie wzbudnicy (poziome)</t>
  </si>
  <si>
    <t>10MKD20CY012</t>
  </si>
  <si>
    <t>Drgania wału generatora po stronie wzbudnicy (pionowe)</t>
  </si>
  <si>
    <t>10MKD20CY020</t>
  </si>
  <si>
    <t>Drgania korpusu łożyska generatora po stronie wzbudnicy (poziome)</t>
  </si>
  <si>
    <t>10MKD20CY030</t>
  </si>
  <si>
    <t>Drgania korpusu łożyska generatora po stronie wzbudnicy (pionowe)</t>
  </si>
  <si>
    <t>10MKD20CY040</t>
  </si>
  <si>
    <t>Drgania osiowe korpusu łożyska generatora po stronie wzbudnicy</t>
  </si>
  <si>
    <t>10LBD60CP011</t>
  </si>
  <si>
    <t>Ciśnienie pary upustowej (1z3)</t>
  </si>
  <si>
    <t>10LBD60CP012</t>
  </si>
  <si>
    <t>Ciśnienie pary upustowej (2z3)</t>
  </si>
  <si>
    <t>10LBD60CP013</t>
  </si>
  <si>
    <t>Ciśnienie pary upustowej (3z3)</t>
  </si>
  <si>
    <t>10LBD60FP910</t>
  </si>
  <si>
    <t>Ciśnienie pary upustowej (obliczeniowe Lp. 97, 98, 99)</t>
  </si>
  <si>
    <t>10LBD60FP810</t>
  </si>
  <si>
    <t>10LBD60CP021</t>
  </si>
  <si>
    <t>Wyłącznik ciśnieniowy pary upustowej (1z3)</t>
  </si>
  <si>
    <t>10LBD60CP022</t>
  </si>
  <si>
    <t>Wyłącznik ciśnieniowy pary upustowej (2z3)</t>
  </si>
  <si>
    <t>10LBD60CP023</t>
  </si>
  <si>
    <t>Wyłącznik ciśnieniowy pary upustowej (3z3)</t>
  </si>
  <si>
    <t>10LBD60FP820</t>
  </si>
  <si>
    <t>Wyłącznik ciśnieniowy pary upustowej (obliczeniowe Lp. 103, 104, 105)</t>
  </si>
  <si>
    <t>system</t>
  </si>
  <si>
    <t>Przegląd systemu pomiaru prędkości obrotowej</t>
  </si>
  <si>
    <t>Przegląd systemu pomiarów specjalnych</t>
  </si>
  <si>
    <t>układ</t>
  </si>
  <si>
    <t>Zdalne awaryjne wyłączenie turbiny</t>
  </si>
  <si>
    <t>4.5.2.7</t>
  </si>
  <si>
    <t>brak</t>
  </si>
  <si>
    <t>Losowa kontrola zacisków śrubowych 200szt.</t>
  </si>
  <si>
    <t>pola wypełniane przez Wykonawcę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</si>
  <si>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KATALOG CZYNNOŚCI - ROK 2027</t>
    </r>
  </si>
  <si>
    <t>BRANŻA MASZYNOWA - KATALOG CZYNNOŚCI - ROK 2027 - PRZEGLĄD</t>
  </si>
  <si>
    <t>10MAV21AP110</t>
  </si>
  <si>
    <t>Turbina układ olejowy - Pomocnicza pompa oleju smarnego (rozruchowa) 10MAV21AP110</t>
  </si>
  <si>
    <t>5.1</t>
  </si>
  <si>
    <t>Koszty wykonania prac na pomocniczej pompie oleju smarnego</t>
  </si>
  <si>
    <t>5.2</t>
  </si>
  <si>
    <t xml:space="preserve">Koszty materiałów niezbędnych do dostarczenia i do wykonania prac na pomocniczej pompie oleju smarnego, </t>
  </si>
  <si>
    <t>10MAV25AP110</t>
  </si>
  <si>
    <t>Turbina układ olejowy  - Pompa awaryjna oleju smarnego 10MAV25AP110</t>
  </si>
  <si>
    <t>6.1</t>
  </si>
  <si>
    <t>Koszty wykonania prac na awaryjnej pompie oleju smarnego</t>
  </si>
  <si>
    <t>6.2</t>
  </si>
  <si>
    <t>Koszty materiałów niezbędnych do dostarczenia i do wykonania prac na awaryjnej pompie oleju smarnego</t>
  </si>
  <si>
    <t>10MAA10BP010
10MAA11BP010
10MAA12BP020
10MAA13BP020
10MAA14BP020
10LBD40BP020
10LBD43BP020
10MAA17BP020</t>
  </si>
  <si>
    <t>Turbina układ odwodnień</t>
  </si>
  <si>
    <t xml:space="preserve">Turbina układ odwodnień  - Rurociągi odwodnień - Kryzy na rurociągach odwodnień </t>
  </si>
  <si>
    <t>7.1</t>
  </si>
  <si>
    <t>10MAA10BP010</t>
  </si>
  <si>
    <t xml:space="preserve"> Turbina układ odwodnień  </t>
  </si>
  <si>
    <t>Koszty wykonania prac na kryzie 10MAA10BP010</t>
  </si>
  <si>
    <t>7.2</t>
  </si>
  <si>
    <t>Koszty materiałów niezbędnych do dostarczenia i do wykonania prac na kryzie 10MAA10BP010</t>
  </si>
  <si>
    <t>7.3</t>
  </si>
  <si>
    <t>10MAA11BP010</t>
  </si>
  <si>
    <t>Koszty wykonania prac na kryzie 10MAA11BP010</t>
  </si>
  <si>
    <t>7.4</t>
  </si>
  <si>
    <t>Koszty materiałów niezbędnych do dostarczenia i do wykonania prac na kryzie 10MAA11BP010</t>
  </si>
  <si>
    <t>7.5</t>
  </si>
  <si>
    <t>10MAA12BP020</t>
  </si>
  <si>
    <t>Koszty wykonania prac na kryzie 10MAA12BP020</t>
  </si>
  <si>
    <t>7.6</t>
  </si>
  <si>
    <t>Koszty materiałów niezbędnych do dostarczenia i do wykonania prac na kryzie 10MAA12BP020</t>
  </si>
  <si>
    <t>7.7</t>
  </si>
  <si>
    <t>10MAA13BP020</t>
  </si>
  <si>
    <t>Koszty wykonania prac na kryzie 10MAA13BP020</t>
  </si>
  <si>
    <t>7.8</t>
  </si>
  <si>
    <t>Koszty materiałów niezbędnych do dostarczenia i do wykonania prac na kryzie 10MAA13BP020</t>
  </si>
  <si>
    <t>7.9</t>
  </si>
  <si>
    <t>10MAA14BP020</t>
  </si>
  <si>
    <t>Koszty wykonania prac na kryzie 10MAA14BP020</t>
  </si>
  <si>
    <t>7.10</t>
  </si>
  <si>
    <t>Koszty materiałów niezbędnych do dostarczenia i do wykonania prac na kryzie 10MAA14BP020</t>
  </si>
  <si>
    <t>7.11</t>
  </si>
  <si>
    <t>10LBD40BP020</t>
  </si>
  <si>
    <t>Koszty wykonania prac na kryzie 10LBD40BP020</t>
  </si>
  <si>
    <t>7.12</t>
  </si>
  <si>
    <t>Koszty materiałów niezbędnych do dostarczenia i do wykonania prac na kryzie 10LBD40BP020</t>
  </si>
  <si>
    <t>7.13</t>
  </si>
  <si>
    <t>10LBD43BP020</t>
  </si>
  <si>
    <t>Koszty wykonania prac na kryzie 10LBD43BP020</t>
  </si>
  <si>
    <t>7.14</t>
  </si>
  <si>
    <t>Koszty materiałów niezbędnych do dostarczenia i do wykonania prac na kryzie 10LBD43BP020</t>
  </si>
  <si>
    <t>7.15</t>
  </si>
  <si>
    <t>10MAA17BP020</t>
  </si>
  <si>
    <t>Koszty wykonania prac na kryzie 10MAA17BP020</t>
  </si>
  <si>
    <t>7.16</t>
  </si>
  <si>
    <t>Koszty materiałów niezbędnych do dostarczenia i do wykonania prac na kryzie 10MAA17BP020</t>
  </si>
  <si>
    <t>10MAA12AA631
10MAA13AA631
10MAA14AA631
10LBD40AA631
10LBD43AA631
10MAA17AA631
10LBA50AA631
10LBA50AA661
10LBD60AA631
10LBD60AA661</t>
  </si>
  <si>
    <t>Wykonanie kontroli pracy stałego odwadniacza
(1 sztuka = 1 stały odwadniacz)</t>
  </si>
  <si>
    <t>BRANŻA ELEKTRYCZNA - KATALOG CZYNNOŚCI - ROK 2027 - PRZEGLĄD</t>
  </si>
  <si>
    <t>Badanie ogólne generatora</t>
  </si>
  <si>
    <t>Zgodnie z zakresem wskazanym w punkcie 3.2 OPZ ppkt. a</t>
  </si>
  <si>
    <t>Badanie Stojana</t>
  </si>
  <si>
    <t>Zgodnie z zakresem wskazanym w punkcie 3.2 OPZ ppkt. b</t>
  </si>
  <si>
    <t>Oględziny palca naciskowego pod względem przebarwień</t>
  </si>
  <si>
    <t>Zgodnie z zakresem wskazanym w punkcie 3.2 OPZ ppkt. c</t>
  </si>
  <si>
    <t>Oględziny uszczelnienia pokrywy powietrza</t>
  </si>
  <si>
    <t>Zgodnie z zakresem wskazanym w punkcie 3.2 OPZ ppkt. d</t>
  </si>
  <si>
    <t>Sprawdzenie działania czujników RTD</t>
  </si>
  <si>
    <t>Zgodnie z zakresem wskazanym w punkcie 3.2 OPZ ppkt. e</t>
  </si>
  <si>
    <t>Sprawdzenie zacisków stojana</t>
  </si>
  <si>
    <t>Zgodnie z zakresem wskazanym w punkcie 3.2 OPZ ppkt. f</t>
  </si>
  <si>
    <t xml:space="preserve">Sprawdzenie dostępnej izolacji cewki wirnika pod względem przebarwień, uszkodzeń mechanicznych </t>
  </si>
  <si>
    <t>Zgodnie z zakresem wskazanym w punkcie 3.2 OPZ ppkt. g</t>
  </si>
  <si>
    <t>Sprawdzenie wspornika cewki wirnika w zakresie śrub mocujących, podkładek i izolacji</t>
  </si>
  <si>
    <t>Zgodnie z zakresem wskazanym w punkcie 3.2 OPZ ppkt. h</t>
  </si>
  <si>
    <t>Oględziny wirnika wzbudnicy pod kątem przebarwień rdzy itp.</t>
  </si>
  <si>
    <t>Zgodnie z zakresem wskazanym w punkcie 3.2 OPZ ppkt. i</t>
  </si>
  <si>
    <t>Oględziny stojana wzbudnicy pod kątem przebarwień rdzy itp.</t>
  </si>
  <si>
    <t>Zgodnie z zakresem wskazanym w punkcie 3.2 OPZ ppkt. j</t>
  </si>
  <si>
    <t>Oględziny szczotki uziemiającej wirnik oraz jej ewentualna wymiana jeśli jest krótsza niż 15 mm</t>
  </si>
  <si>
    <t>Zgodnie z zakresem wskazanym w punkcie 3.2 OPZ ppkt. k</t>
  </si>
  <si>
    <t>BRANŻA AKPIA - KATALOG CZYNNOŚCI - ROK 2027 - PRZEGLĄD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</si>
  <si>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KATALOG CZYNNOŚCI - ROK 2028</t>
    </r>
  </si>
  <si>
    <t>BRANŻA MASZYNOWA - KATALOG CZYNNOŚCI - ROK 2028 - REMONT KAPITALNY - ZAKRES PODSTAWOWY</t>
  </si>
  <si>
    <t>10M</t>
  </si>
  <si>
    <t>Turbozespół nr 10</t>
  </si>
  <si>
    <t>Prace ogólne związane z remontem</t>
  </si>
  <si>
    <t>Turbina układ łożyskowy
(łożysko turbiny, łożyska przekładni redukcyjnej)</t>
  </si>
  <si>
    <t>Prace ogólne – diagnostyka</t>
  </si>
  <si>
    <t>10MKD10</t>
  </si>
  <si>
    <t>10MKD20</t>
  </si>
  <si>
    <t>10MAD10</t>
  </si>
  <si>
    <t>10MAD20</t>
  </si>
  <si>
    <t>Turbina</t>
  </si>
  <si>
    <t>Prace izolacyjne</t>
  </si>
  <si>
    <t>4.1</t>
  </si>
  <si>
    <t>Koszty wykonania prac izolacyjnych</t>
  </si>
  <si>
    <t>4.2</t>
  </si>
  <si>
    <t>Koszty materiałów niezbędnych do dostarczenia i do wykonania prac izolacyjnych</t>
  </si>
  <si>
    <t>10MAD10/10MAD30</t>
  </si>
  <si>
    <t>Turbina układ łożyskowy</t>
  </si>
  <si>
    <t>Linia wałów - Rozsprzęglenie i zesprzęglenie sprzęgła turbina – przekładnia wraz z wałem pośrednim</t>
  </si>
  <si>
    <t>10MKD10/ 10MAD60</t>
  </si>
  <si>
    <t>Generator układ łożyskowy</t>
  </si>
  <si>
    <t>Linia wałów - Rozsprzęglenie i zesprzęglenie sprzęgła przekładnia – generator wraz z wałem pośrednim</t>
  </si>
  <si>
    <t>10MAD
10MKD</t>
  </si>
  <si>
    <t>Turbina układ łożyskowy
Generator układ łożyskowy</t>
  </si>
  <si>
    <t>Linia wałów - Pomiary optyczne reperów fundamentów i punktów turbozespołu w stanie zimnym oraz gorącym podczas prac remontowych</t>
  </si>
  <si>
    <t>Linia wałów - Pomiar niwelacyjny linii wałów podczas montażu łożysk z pomiarem płaszczyzn i punktów na stojakach-pomiar linii wirników (czopów łożysk) z pomiarem płaszczyzn podziałów w osiach łożysk</t>
  </si>
  <si>
    <t>Linia wałów - Pomiary geodezyjne układu przepływowego i linii wałów</t>
  </si>
  <si>
    <t>Linia wałów - Pomiar wykorbienia czopów</t>
  </si>
  <si>
    <t>Linia wałów - Pomiar średnicy czopów</t>
  </si>
  <si>
    <t>Linia wałów - Pomiar średnic wału wirnika pod uszczelnienia olejowe</t>
  </si>
  <si>
    <t>Linia wałów - Pomiar centrówki osiowej i promieniowej sprzęgieł</t>
  </si>
  <si>
    <t>Linia wałów - Korekta centrówki osiowej i promieniowej sprzęgieł</t>
  </si>
  <si>
    <t>Linia wałów - Pomiar bicia promieniowego</t>
  </si>
  <si>
    <t>Linia wałów - Pomiar bicia osiowego półsprzęgieł: turbiny, wału pośredniego turbiny, generatora, wału pośredniego generatora</t>
  </si>
  <si>
    <t>Linia wałów - Pomiar krzywizny wirnika turbiny, przekładni, generatora w łożyskach własnych</t>
  </si>
  <si>
    <t>Linia wałów - Pomiary średnic wirnika pod uszczelnienia parowe (labiryntowe)</t>
  </si>
  <si>
    <t>Linia wałów - Pomiar średnicy wszystkich otworów sprzęgłowych. Do pomiarów 2 sprzęgła łącznie z wałami pośrednimi</t>
  </si>
  <si>
    <t>Linia wałów - Pomiar średnicy wszystkich śrub sprzęgłowych. Do pomiarów 2 sprzęgła łącznie z wałami pośrednimi</t>
  </si>
  <si>
    <t>Linia wałów - Kontrola bicia</t>
  </si>
  <si>
    <t>Linia wałów - Korekta bicia czopa</t>
  </si>
  <si>
    <t>Linia wałów - Honowanie otworów sprzęgła. Honowanie otworów w 2 sprzęgłach łącznie z wałami pośrednimi</t>
  </si>
  <si>
    <t>Linia wałów - Dostawa i wymiana śrub sprzęgłowych wraz z nakrętkami. Do wymiany śruby wraz z nakrętkami w 2 sprzęgłach łącznie z wałami pośrednimi</t>
  </si>
  <si>
    <t>Koszty wykonania prac - Wymiana śrub sprzęgłowych wraz z nakrętkami. Do wymiany śruby wraz z nakrętkami w 2 sprzęgłach łącznie z wałami pośrednimi</t>
  </si>
  <si>
    <t>Koszty materiałów niezbędnych do dostarczenia i do wykonania prac wymiany  śrub sprzęgłowych wraz z nakrętkami w 2 sprzęgłach łącznie z wałami pośrednimi</t>
  </si>
  <si>
    <t>Przegląd układu łopatkowego wirnika pod kątem uszkodzeń mechanicznych</t>
  </si>
  <si>
    <t>10MAD
10MKD
10MAK</t>
  </si>
  <si>
    <t>Turbina układ łożyskowy
Generator układ łożyskowy
Przekładnia główna układ łożyskowy</t>
  </si>
  <si>
    <t>Linia wałów - Ustawienie osiowe zesprzęgniętych wirników do montażu pomiarów specjalnych</t>
  </si>
  <si>
    <t>10MAA10</t>
  </si>
  <si>
    <t>Turbina - Część WP i NP.</t>
  </si>
  <si>
    <t>Demontaż rurociągów parowych podłączonych do górnej części obudowy turbiny (górnej części kadłuba zewnętrznego)</t>
  </si>
  <si>
    <t>Montaż rurociągów parowych połączonych z górną częścią obudowy turbiny (górnej części kadłuba zewnętrznego)
Dostawa i wymiana uszczelek na połączeniach kołnierzowych rurociągów parowych</t>
  </si>
  <si>
    <t>Koszty wykonania prac - Montaż rurociągów parowych połączonych z górną częścią obudowy turbiny (górnej części kadłuba zewnętrznego); Wymiana uszczelek na połączeniach kołnierzowych rurociągów parowych</t>
  </si>
  <si>
    <t>Koszty materiałów niezbędnych do dostarczenia i do wykonania prac wymiany uszczelek na połączeniach kołnierzowych rurociągów parowych</t>
  </si>
  <si>
    <t>10MAA
10MAC</t>
  </si>
  <si>
    <t>Kadłub zewnętrzny - Rozkręcanie płaszczyzn podziałowych</t>
  </si>
  <si>
    <t>Kadłub zewnętrzny - Skręcanie płaszczyzn podziałowych</t>
  </si>
  <si>
    <t>Kadłub zewnętrzny - Demontaż kołków ustalających korpusu zewnętrznego</t>
  </si>
  <si>
    <t>Kadłub zewnętrzny - Montaż kołków ustalających korpusu zewnętrznego w tym czyszczenie i pasowanie</t>
  </si>
  <si>
    <t xml:space="preserve">Kadłub zewnętrzny - Demontaż części górnej korpusu zewnętrznego </t>
  </si>
  <si>
    <t>Kadłub zewnętrzny - Wykręcenie śrub szpilkowych z płaszczyzny podziałowej korpusu zewnętrznego</t>
  </si>
  <si>
    <t xml:space="preserve">Kadłub zewnętrzny - Czyszczenie płaszczyzny podziałowej </t>
  </si>
  <si>
    <t>Kadłub zewnętrzny - Pomiar (wewnątrz i zewnątrz) szczeliny płaszczyzny podziałowej korpusu zewnętrznego</t>
  </si>
  <si>
    <t>Kadłub zewnętrzny - Pomiar deformacji korpusu zewnętrznego od wewnątrz (pomiar osiowy i promieniowy)</t>
  </si>
  <si>
    <t xml:space="preserve">Kadłub zewnętrzny - Wyprowadzenie płaszczyzny podziałowej korpusu zewnętrznego </t>
  </si>
  <si>
    <t>Kadłub zewnętrzny - Napawanie i zgrubne szlifowanie płaszczyzny podziałowej do liniału /do 30% powierzchni płaszczyzny podziału</t>
  </si>
  <si>
    <t>Kadłub zewnętrzny - Demontaż poduszek spod łap korpusu zewnętrznego (czyszczenie, pomiar)</t>
  </si>
  <si>
    <t>Kadłub zewnętrzny - Dopasowanie i montaż poduszek pod łapami korpusu zewnętrznego</t>
  </si>
  <si>
    <t>Kadłub zewnętrzny - Wyprowadzenie wpustów poprzecznych w łapach korpusu zewnętrznego</t>
  </si>
  <si>
    <t>Kadłub zewnętrzny - Pomiary luzów na łapach korpusu</t>
  </si>
  <si>
    <t>Kadłub zewnętrzny - Rozwiercanie otworów pod kołki poduszek łap korpusu</t>
  </si>
  <si>
    <t xml:space="preserve"> Kadłub zewnętrzny - Korekta położenia korpusu zewnętrznego w pionie (dostawa i wymiana podkładek pod poduszkami łap korpusu)</t>
  </si>
  <si>
    <t>Kadłub zewnętrzny - Ustawienie promieniowe korpusu zewnętrznego do wału kontrolnego z korektą ustawienia</t>
  </si>
  <si>
    <t>Kadłub zewnętrzny - Kontrola ustawienia osiowego wraz z analizą wymaganych przesunięć</t>
  </si>
  <si>
    <t>Kadłub zewnętrzny - Usuwanie starych klinów osiujących obejmy i dławnice wewnętrzne z kadłuba zewnętrznego</t>
  </si>
  <si>
    <t>Kadłub zewnętrzny - Dostawa, dopasowanie i montaż nowych klinów osiujących obejmy i dławnice w kadłubie zewnętrznym</t>
  </si>
  <si>
    <t>Koszty wykonania prac - Dopasowanie i montaż nowych klinów osiujących obejmy i dławnice w kadłubie zewnętrznym</t>
  </si>
  <si>
    <t xml:space="preserve">Koszty materiałów niezbędnych do dostarczenia i do wykonania prac dopasowania i montażu nowych klinów osiujących obejmy i dławnice w kadłubie zewnętrznym </t>
  </si>
  <si>
    <t>Kadłub zewnętrzny - Demontaż i montaż wraz z dopasowaniem rurociągów impulsowych</t>
  </si>
  <si>
    <t>10MAA</t>
  </si>
  <si>
    <t>Turbina - Część wysokoprężna WP</t>
  </si>
  <si>
    <t>Kadłub zewnętrzny - Diagnostyka kadłuba WP. Badania PT (penetracyjne) w czasie usuwania pęknięć stwierdzonych podczas badań MT w celu stwierdzenia wybrania wady w 100%.</t>
  </si>
  <si>
    <t>Kadłub zewnętrzny - Diagnostyka kadłuba WP. Badania MT (magnetyczno-proszkowe) 100% powierzchni zewnętrznej i wewnętrzne, 100% powierzchni płaszczyzn podziałowych.</t>
  </si>
  <si>
    <t>Kadłub zewnętrzny - Diagnostyka kadłuba WP. Badania VT (wizualne nieniszczące) 100% powierzchni</t>
  </si>
  <si>
    <t>Kadłub zewnętrzny - Diagnostyka kadłuba WP. Badania twardości w strefie gorącej 5 punktów pomiarowych dla części górnej i 5 punktów dla części dolnej, w strefie zimnej 5 punktów pomiarowych dla części górnej i 5 punktów dla części dolnej</t>
  </si>
  <si>
    <t>Kadłub zewnętrzny - Diagnostyka kadłuba WP. Wykonanie replik w strefie gorącej 2 repliki dla części górnej i 2 dla części dolnej, w strefie zimnej 2 repliki dla części górnej i 2 dla części dolnej</t>
  </si>
  <si>
    <t>Kadłub zewnętrzny - Diagnostyka kadłuba WP. Pomiary geometrii. Pomiary średnic wytoczeń parowych obejm kierowniczych oraz wytoczenia dławnicy w celu oceny owalizacji</t>
  </si>
  <si>
    <t>Kadłub zewnętrzny - Diagnostyka kadłuba WP. Własności wytrzymałościowe  Re, Rm,, udarność Kv . Badania przeprowadzić z wykorzystaniem metod nieniszczących polegających na określeniu własności wytrzymałościowych poprzez nakłuwanie. kadłuba zewnętrznego w rejonie dolotu pary do turbiny</t>
  </si>
  <si>
    <t>Kadłub zewnętrzny - Montaż śrub podziałowych korpusu wraz z nakrętkami</t>
  </si>
  <si>
    <t>Kadłub zewnętrzny - Diagnostyka wszystkich śrub podziałowych korpusu: badania ultradźwiękowe, pomiary długości</t>
  </si>
  <si>
    <t>Kadłub zewnętrzny - Demontaż i montaż skrzynek dyszowych</t>
  </si>
  <si>
    <t>10MAC</t>
  </si>
  <si>
    <t>Turbina – Część niskoprężna NP.</t>
  </si>
  <si>
    <t>Kadłub zewnętrzny - Diagnostyka kadłuba w części NP. Badania MT 100% powierzchni płaszczyzn podziałowych, 100% spoin konstrukcyjnych i usztywniających części spawanej kadłuba</t>
  </si>
  <si>
    <t>Obejmy - Demontaż obejm nr 1,2,3,4,5,6,7</t>
  </si>
  <si>
    <t>Obejmy - Pomiar luzów osiowych prowadzeń obejm w korpusie zewnętrznym</t>
  </si>
  <si>
    <t>Obejmy - Wyprowadzenie luzów na płaszczyźnie podziałowej obejm pomiędzy łapkami a korpusem zewnętrznym</t>
  </si>
  <si>
    <t>Obejmy - Montaż na gotowo obejm</t>
  </si>
  <si>
    <t>Obejmy - Wyprowadzenie płaszczyzny podziałowej obejm</t>
  </si>
  <si>
    <t>Obejmy - Pomiar bocznych luzów dylatacyjnych obejm w jednej połówce korpusu</t>
  </si>
  <si>
    <t>Obejmy - Pomiar owalizacji obejm</t>
  </si>
  <si>
    <t>Obejmy - Pomiar luzów osiowych w prowadzeniach obejm w korpusie górnym i dolnym (czyszczenie prowadnic obejm w miejscu pomiaru).</t>
  </si>
  <si>
    <t>Obejmy - Dopasowanie obejm po przesunięciu osiowym przeciwnie do kierunku przepływu pary</t>
  </si>
  <si>
    <t>Obejmy - Dopasowanie obejm po przesunięciu osiowym w kierunku zgodnym z kierunkiem przepływu pary</t>
  </si>
  <si>
    <t>Obejmy - Korekta pionowego ustawienia dolnych części obejm (demontaż płytek ustalających, wiercenie śrub, gwintowanie, ustawianie nowych)</t>
  </si>
  <si>
    <t>Obejmy - Badania defektoskopowe obejm:
Diagnostyka korpusów obejm. Badania PT w czasie usuwania pęknięć stwierdzonych podczas badań MT w celu stwierdzenia wybrania wady w 100%.</t>
  </si>
  <si>
    <t>Obejmy - Badania defektoskopowe obejm:
Diagnostyka korpusów obejm. Badania wizualne VT 100% powierzchni zewnętrznej i wewnętrznej</t>
  </si>
  <si>
    <t>Obejmy - Badania defektoskopowe obejm:
Diagnostyka korpusów obejm. Badania twardości:
- 5 punktów pomiarowych na powierzchni zewnętrznej,
- 5 punktów na powierzchni wewnętrznej</t>
  </si>
  <si>
    <t>Obejmy - Badania defektoskopowe obejmy nr 1 i 2:
Wykonanie replik:
- 2 na powierzchni zewnętrznej,
- 2 na powierzchni wewnętrznej</t>
  </si>
  <si>
    <t>Obejmy - Badania defektoskopowe obejm:
Diagnostyka korpusów obejm . Badania MT 100% powierzchni zewnętrznej i wewnętrznej</t>
  </si>
  <si>
    <t xml:space="preserve">Obejmy - Dostawa i wymiana wszystkich blaszek uszczelniających zamontowanych w obejmach </t>
  </si>
  <si>
    <t xml:space="preserve">Koszty materiałów niezbędnych do dostarczenia i do wykonania prac wymiany wszystkich blaszek uszczelniających zamontowanych w obejmach </t>
  </si>
  <si>
    <t>Obejmy - Diagnostyka łopatek kierowniczych, Badania PT 100% łopatek</t>
  </si>
  <si>
    <t>Tarcza regulacyjna (przysłona) - Remont tarczy regulacyjnej</t>
  </si>
  <si>
    <t>Koszty wykonania prac - Remont tarczy regulacyjnej</t>
  </si>
  <si>
    <t>Koszty materiałów niezbędnych do dostarczenia i do wykonania remontu tarczy regulacyjnej</t>
  </si>
  <si>
    <t xml:space="preserve">Dławnice - Demontaż dławnic </t>
  </si>
  <si>
    <t>Dławnice - Rozkręcenie i demontaż górnych połówek dławnic</t>
  </si>
  <si>
    <t>Dławnice - Demontaż dolnych połówek dławnic</t>
  </si>
  <si>
    <t xml:space="preserve">Dławnice - Dostawa i wymiana wszystkich blaszek uszczelniających zamontowanych w korpusach dławnic </t>
  </si>
  <si>
    <t xml:space="preserve">Koszty wykonania prac - Wymiana wszystkich blaszek uszczelniających zamontowanych w korpusach dławnic </t>
  </si>
  <si>
    <t xml:space="preserve">Koszty materiałów niezbędnych do dostarczenia i do wykonania prac wymiany wszystkich blaszek uszczelniających zamontowanych w korpusach dławnic </t>
  </si>
  <si>
    <t>Dławnice - Pomiar owalizacji dławnic</t>
  </si>
  <si>
    <t>Dławnice - Wyprowadzenie płaszczyzny podziałowej dławnic (napawanie, szlifowanie, skrobanie)</t>
  </si>
  <si>
    <t>Dławnice - Wyprowadzenie luzu na płaszczyźnie podziałowej dławnic</t>
  </si>
  <si>
    <t>Dławnice - Montaż "na gotowo" dolnych połówek dławnic</t>
  </si>
  <si>
    <t>Dławnice - Montaż "na gotowo" górnych połówek dławnic</t>
  </si>
  <si>
    <t>Dławnice - Ustawienie i montaż dławnic wraz z rurociągami pary uszczelniającej.</t>
  </si>
  <si>
    <t>Dławnice - Pomiar luzów osiowych i promieniowych na dławnicach</t>
  </si>
  <si>
    <t xml:space="preserve">Dławnice - Wyprowadzenie płaszczyzny podziałowej dławnic </t>
  </si>
  <si>
    <t>Dławnice - Pomiar bocznych luzów dylatacyjnych dławnic w jednej połówce korpusu</t>
  </si>
  <si>
    <t>Dławnice - Pomiar luzów osiowych w prowadzeniach dławnic w korpusie górnym i dolnym</t>
  </si>
  <si>
    <t>Dławnice - Pomiar ustawienia promieniowego dolnych części dławnic względem wału kontrolnego</t>
  </si>
  <si>
    <t>Dławnice - Dopasowanie dławnic po przesunięciu osiowym przeciwnie do kierunku przepływu pary</t>
  </si>
  <si>
    <t>Dławnice - Dopasowanie dławnicy po przesunięciu osiowym w kierunku zgodnym z kierunkiem przepływu pary</t>
  </si>
  <si>
    <t xml:space="preserve">Dławnice - Kontrola luzów uszczelnień labiryntowych dolnej części dławnic metodą plastrowania </t>
  </si>
  <si>
    <t>Dławnice - Odbiór inspektorski dolnych połówek labiryntów dławnic – przygotowanie do dokonania odbioru</t>
  </si>
  <si>
    <t xml:space="preserve">Dławnice - Kontrola luzów uszczelnień labiryntowych górnej części dławnic metodą plastrowania </t>
  </si>
  <si>
    <t>Dławnice - Odbiór inspektorski górnych połówek labiryntów dławnic – przygotowanie do dokonania odbioru</t>
  </si>
  <si>
    <t>Dławnice - Diagnostyka korpusów dławnic. Badania PT w czasie usuwania pęknięć stwierdzonych podczas badań MT w celu stwierdzenia wybrania wady w 100%.</t>
  </si>
  <si>
    <t>Dławnice - Diagnostyka korpusów dławnic. Badania MT 100% powierzchni zewnętrznej i wewnętrznej</t>
  </si>
  <si>
    <t>Dławnice - Diagnostyka korpusów dławnic. Badania wizualne VT 100% powierzchni zewnętrznej i wewnętrznej</t>
  </si>
  <si>
    <t>Dławnice wlotowe - Diagnostyka korpusów dławnic. Badania twardości:
- 5 punktów pomiarowych na powierzchni zewnętrznej,
- 5 punktów na powierzchni wewnętrznej.</t>
  </si>
  <si>
    <t>Dławnice wlotowe Diagnostyka korpusów dławnic. Wykonanie replik:
- 2 na powierzchni zewnętrznej,
- 2 na powierzchni wewnętrznej</t>
  </si>
  <si>
    <t>Turbina - wirnik</t>
  </si>
  <si>
    <t>Wirnik - Demontaż wirnika. Przygotowanie i transport do remontu warsztatowego</t>
  </si>
  <si>
    <t>Wirnik - Przygotowanie wirnika do badań defektoskopowych</t>
  </si>
  <si>
    <t>Wirnik - Transport wirnika do i z remontu warsztatowego</t>
  </si>
  <si>
    <t xml:space="preserve">Wirnik - Dostawa i wymiana wszystkich blaszek uszczelnień dławnicowych i międzystopniowych </t>
  </si>
  <si>
    <t xml:space="preserve">Koszty wykonania prac - Wymiana wszystkich blaszek uszczelnień dławnicowych i międzystopniowych </t>
  </si>
  <si>
    <t xml:space="preserve">Koszty materiałów niezbędnych do dostarczenia i do wykonania prac wymiany wszystkich blaszek uszczelnień dławnicowych i międzystopniowych </t>
  </si>
  <si>
    <t>Wirnik - Pasowanie i ustawienie wirnika w układzie przepływowym turbiny</t>
  </si>
  <si>
    <t>Wirnik - Wyważanie wysokoobrotowe, odwirowanie wirnik:
- wykonanie łożysk technologicznych,
- wyważanie</t>
  </si>
  <si>
    <t>Wirnik - Badania magnetyczne MT. 100% powierzchni wału, badaniami muszą być objęte rowki cieplne, czopy, wszystkie przejścia geometrii, 100% bandaży i łopatek</t>
  </si>
  <si>
    <t>Wirnik - Badania wizualne VT</t>
  </si>
  <si>
    <t>Wirnik - Badania twardości wirnika. W strefie gorącej 5 punktów pomiarowych ,w strefie zimnej 5 punktów pomiarowych, powierzchnia czopa 4 punkty pomiarowe</t>
  </si>
  <si>
    <t>Wirnik - Repliki na wirniku. W strefie gorącej 2 repliki, w strefie zimnej 2 repliki</t>
  </si>
  <si>
    <t>Wirnik - Pomiary geometrii wirnika. Szczegółowe pomiary geometrii obejmujące :
- pomiary czopów (owalizacja),
- pomiary średnicy,
- pomiary średnic powierzchni uszczelniających, pomiar krzywizny wału (wykres biegunowy wirnika), pomiary bicia</t>
  </si>
  <si>
    <t xml:space="preserve">Wirnik - Badania w celu określenia własności wytrzymałościowych  Re, Rm,, udarność Kv FATT </t>
  </si>
  <si>
    <t>Turbina układ łożyskowy:
Łożysko przednie poprzeczno-wzdłużne 
(od strony przekładni)</t>
  </si>
  <si>
    <t>Stojak łożyskowy - prace remontowe</t>
  </si>
  <si>
    <t>Stojak łożyskowy - Koszty wykonania prac remontowych</t>
  </si>
  <si>
    <t>Koszty materiałów niezbędnych do dostarczenia i do wykonania prac remontowych stojaka łożyskowego</t>
  </si>
  <si>
    <t>Turbina układ łożyskowy:
Łożysko tylne wzdłużne (od strony skraplacza)</t>
  </si>
  <si>
    <t>122.1</t>
  </si>
  <si>
    <t>122.2</t>
  </si>
  <si>
    <t>Łożysko - prace remontowe</t>
  </si>
  <si>
    <t>123.1</t>
  </si>
  <si>
    <t>Łożysko - Koszty wykonania prac remontowych</t>
  </si>
  <si>
    <t>123.2</t>
  </si>
  <si>
    <t>Koszty materiałów niezbędnych do dostarczenia i do wykonania prac remontowych łożyska</t>
  </si>
  <si>
    <t>124.1</t>
  </si>
  <si>
    <t>Turbina układ łożyskowy:
Łożysko tylne wzdłużne (od strony skraplacza</t>
  </si>
  <si>
    <t>124.2</t>
  </si>
  <si>
    <t>10MAK</t>
  </si>
  <si>
    <t>Obracarka</t>
  </si>
  <si>
    <t>Obracarka - prace remontowe</t>
  </si>
  <si>
    <t>125.1</t>
  </si>
  <si>
    <t>Obracarka - Koszty wykonania prac remontowych</t>
  </si>
  <si>
    <t>125.2</t>
  </si>
  <si>
    <t>Koszty materiałów niezbędnych do dostarczenia i do wykonania prac remontowych obracarki</t>
  </si>
  <si>
    <t>Obracarka – przekładnia obracarki</t>
  </si>
  <si>
    <t>Obracarka – przekładnia obracarki - prace remontowe</t>
  </si>
  <si>
    <t>126.1</t>
  </si>
  <si>
    <t>Obracarka – przekładnia obracarki - Koszty wykonania prac remontowych</t>
  </si>
  <si>
    <t>126.2</t>
  </si>
  <si>
    <t>Koszty materiałów niezbędnych do dostarczenia i do wykonania prac remontowych przekładni obracarki</t>
  </si>
  <si>
    <t>Przekładnia Główna redukcyjna</t>
  </si>
  <si>
    <t>Przekładnia Główna (redukcyjna) - prace remontowe</t>
  </si>
  <si>
    <t>127.1</t>
  </si>
  <si>
    <t>Przekładnia Główna (redukcyjna) - Koszty wykonania prac remontowych</t>
  </si>
  <si>
    <t>127.2</t>
  </si>
  <si>
    <t>Koszty materiałów niezbędnych do dostarczenia i do wykonania prac remontowych przekładni głównej</t>
  </si>
  <si>
    <t>10MAA10AA210</t>
  </si>
  <si>
    <t>Rurociągi odwodnień z armaturą – odwodnienie zaworu szybkozamykającego pary WP - KKS zaworu 10MAA10AA210</t>
  </si>
  <si>
    <t>128.1</t>
  </si>
  <si>
    <t>Zawór 10MAA10AA210 - Koszty wykonania prac remontowych</t>
  </si>
  <si>
    <t>128.2</t>
  </si>
  <si>
    <t>Koszty materiałów niezbędnych do dostarczenia i do wykonania prac remontowych zaworu 10MAA10AA210</t>
  </si>
  <si>
    <t>10MAA11AA210</t>
  </si>
  <si>
    <t>Rurociągi odwodnień z armaturą – odwodnienie komory zaworów regulacyjnych pary WP - KKS zaworu 10MAA11AA210</t>
  </si>
  <si>
    <t>129.1</t>
  </si>
  <si>
    <t>Zawór 10MAA11AA210 - Koszty wykonania prac remontowych</t>
  </si>
  <si>
    <t>129.2</t>
  </si>
  <si>
    <t>Koszty materiałów niezbędnych do dostarczenia i do wykonania prac remontowych zaworu 10MAA11AA210</t>
  </si>
  <si>
    <t>10MAA12AA210</t>
  </si>
  <si>
    <t>Rurociągi odwodnień z armaturą – odwodnienie komory zaworów regulacyjnych pary WP - KKS zaworu 10MAA12AA210</t>
  </si>
  <si>
    <t>130.1</t>
  </si>
  <si>
    <t>Zawór 10MAA12AA210 - Koszty wykonania prac remontowych</t>
  </si>
  <si>
    <t>130.2</t>
  </si>
  <si>
    <t>Koszty materiałów niezbędnych do dostarczenia i do wykonania prac remontowych zaworu 10MAA12AA210</t>
  </si>
  <si>
    <t>10MAA13AA210</t>
  </si>
  <si>
    <t>Rurociągi odwodnień z armaturą – odwodnienie komory zaworów regulacyjnych pary WP - KKS zaworu 10MAA13AA210</t>
  </si>
  <si>
    <t>131.1</t>
  </si>
  <si>
    <t>Zawór 10MAA13AA210 - Koszty wykonania prac remontowych</t>
  </si>
  <si>
    <t>131.2</t>
  </si>
  <si>
    <t>Koszty materiałów niezbędnych do dostarczenia i do wykonania prac remontowych zaworu 10MAA13AA210</t>
  </si>
  <si>
    <t>10MAA14AA210</t>
  </si>
  <si>
    <t>Rurociągi odwodnień z armaturą – odwodnienie turbiny - KKS zaworu 10MAA14AA210</t>
  </si>
  <si>
    <t>132.1</t>
  </si>
  <si>
    <t>Zawór 10MAA14AA210 - Koszty wykonania prac remontowych</t>
  </si>
  <si>
    <t>132.2</t>
  </si>
  <si>
    <t>Koszty materiałów niezbędnych do dostarczenia i do wykonania prac remontowych zaworu 10MAA14AA210</t>
  </si>
  <si>
    <t>10LBD40AA220</t>
  </si>
  <si>
    <t>Rurociągi odwodnień z armaturą – odwodnienie turbiny - KKS zaworu 10LBD40AA220</t>
  </si>
  <si>
    <t>133.1</t>
  </si>
  <si>
    <t>Zawór 10LBD40AA220 - Koszty wykonania prac remontowych</t>
  </si>
  <si>
    <t>133.2</t>
  </si>
  <si>
    <t>Koszty materiałów niezbędnych do dostarczenia i do wykonania prac remontowych zaworu 10LBD40AA220</t>
  </si>
  <si>
    <t>10LBD43AA220</t>
  </si>
  <si>
    <t>Rurociągi odwodnień z armaturą – odwodnienie turbiny - KKS zaworu 10LBD43AA220</t>
  </si>
  <si>
    <t>134.1</t>
  </si>
  <si>
    <t>Zawór 10LBD43AA220 - Koszty wykonania prac remontowych</t>
  </si>
  <si>
    <t>134.2</t>
  </si>
  <si>
    <t>Koszty materiałów niezbędnych do dostarczenia i do wykonania prac remontowych zaworu 10LBD43AA220</t>
  </si>
  <si>
    <t>10MAA17AA210</t>
  </si>
  <si>
    <t>Rurociągi odwodnień z armaturą – odwodnienie turbiny - KKS zaworu 10MAA17AA210</t>
  </si>
  <si>
    <t>135.1</t>
  </si>
  <si>
    <t>Zawór 10MAA17AA210 - Koszty wykonania prac remontowych</t>
  </si>
  <si>
    <t>135.2</t>
  </si>
  <si>
    <t>Koszty materiałów niezbędnych do dostarczenia i do wykonania prac remontowych zaworu 10MAA17AA210</t>
  </si>
  <si>
    <t>10MAA12AA630</t>
  </si>
  <si>
    <t>Rurociągi odwodnień z armaturą – odwodnienie komory zaworów regulacyjnych pary WP - KKS zaworu 10MAA12AA630</t>
  </si>
  <si>
    <t>136.1</t>
  </si>
  <si>
    <t>Zawór 10MAA12AA630 - Koszty wykonania prac remontowych</t>
  </si>
  <si>
    <t>136.2</t>
  </si>
  <si>
    <t>Koszty materiałów niezbędnych do dostarczenia i do wykonania prac remontowych zaworu 10MAA12AA630</t>
  </si>
  <si>
    <t>10MAA12AA632</t>
  </si>
  <si>
    <t>Rurociągi odwodnień z armaturą – odwodnienie komory zaworów regulacyjnych pary WP - KKS zaworu 10MAA12AA632</t>
  </si>
  <si>
    <t>137.1</t>
  </si>
  <si>
    <t>Zawór 10MAA12AA632 - Koszty wykonania prac remontowych</t>
  </si>
  <si>
    <t>137.2</t>
  </si>
  <si>
    <t>Koszty materiałów niezbędnych do dostarczenia i do wykonania prac remontowych zaworu 10MAA12AA632</t>
  </si>
  <si>
    <t>10MAA13AA630</t>
  </si>
  <si>
    <t>Rurociągi odwodnień z armaturą – odwodnienie komory zaworów regulacyjnych pary WP - KKS zaworu 10MAA13AA630</t>
  </si>
  <si>
    <t>138.1</t>
  </si>
  <si>
    <t>Zawór 10MAA13AA630 - Koszty wykonania prac remontowych</t>
  </si>
  <si>
    <t>138.2</t>
  </si>
  <si>
    <t xml:space="preserve">Koszty materiałów niezbędnych do dostarczenia i do wykonania prac remontowych zaworu 10MAA13AA630 </t>
  </si>
  <si>
    <t>10MAA13AA632</t>
  </si>
  <si>
    <t>Rurociągi odwodnień z armaturą – odwodnienie komory zaworów regulacyjnych pary WP</t>
  </si>
  <si>
    <t>139.1</t>
  </si>
  <si>
    <t>Zawór 10MAA13AA632 - Koszty wykonania prac remontowych</t>
  </si>
  <si>
    <t>139.2</t>
  </si>
  <si>
    <t>Koszty materiałów niezbędnych do dostarczenia i do wykonania prac remontowych zaworu 10MAA13AA632</t>
  </si>
  <si>
    <t>10MAA14AA630</t>
  </si>
  <si>
    <t>Rurociągi odwodnień z armaturą – odwodnienie turbiny - KKS zaworu 10MAA14AA630</t>
  </si>
  <si>
    <t>140.1</t>
  </si>
  <si>
    <t>Zawór 10MAA14AA630 - Koszty wykonania prac remontowych</t>
  </si>
  <si>
    <t>140.2</t>
  </si>
  <si>
    <t>Koszty materiałów niezbędnych do dostarczenia i do wykonania prac remontowych zaworu 10MAA14AA630</t>
  </si>
  <si>
    <t>10MAA14AA632</t>
  </si>
  <si>
    <t>Rurociągi odwodnień z armaturą – odwodnienie turbiny - KKS zaworu 10MAA14AA632</t>
  </si>
  <si>
    <t>141.1</t>
  </si>
  <si>
    <t>Zawór 10MAA14AA632 - Koszty wykonania prac remontowych</t>
  </si>
  <si>
    <t>141.2</t>
  </si>
  <si>
    <t>Koszty materiałów niezbędnych do dostarczenia i do wykonania prac remontowych zaworu 10MAA14AA632</t>
  </si>
  <si>
    <t>10LBD40AA630</t>
  </si>
  <si>
    <t>Rurociągi odwodnień z armaturą – odwodnienie turbiny - KKS zaworu 10LBD40AA630</t>
  </si>
  <si>
    <t>142.1</t>
  </si>
  <si>
    <t>Zawór 10LBD40AA630 - Koszty wykonania prac remontowych</t>
  </si>
  <si>
    <t>142.2</t>
  </si>
  <si>
    <t xml:space="preserve">Koszty materiałów niezbędnych do dostarczenia i do wykonania prac remontowych zaworu 10LBD40AA630 </t>
  </si>
  <si>
    <t>10LBD40AA632</t>
  </si>
  <si>
    <t>Rurociągi odwodnień z armaturą – odwodnienie turbiny - KKS zaworu 10LBD40AA632</t>
  </si>
  <si>
    <t>143.1</t>
  </si>
  <si>
    <t>Zawór 10LBD40AA632 - Koszty wykonania prac remontowych</t>
  </si>
  <si>
    <t>143.2</t>
  </si>
  <si>
    <t>Koszty materiałów niezbędnych do dostarczenia i do wykonania prac remontowych zaworu 10LBD40AA632</t>
  </si>
  <si>
    <t>10LBD43AA630</t>
  </si>
  <si>
    <t>Rurociągi odwodnień z armaturą – odwodnienie turbiny - KKS zaworu 10LBD43AA630</t>
  </si>
  <si>
    <t>Zawór 10LBD43AA630 - Koszty wykonania prac remontowych</t>
  </si>
  <si>
    <t>Koszty materiałów niezbędnych do dostarczenia i do wykonania prac remontowych zaworu 10LBD43AA630</t>
  </si>
  <si>
    <t>10LBD43AA632</t>
  </si>
  <si>
    <t>Rurociągi odwodnień z armaturą – odwodnienie turbiny - KKS zaworu 10LBD43AA632</t>
  </si>
  <si>
    <t>145.1</t>
  </si>
  <si>
    <t>Zawór 10LBD43AA632 - Koszty wykonania prac remontowych</t>
  </si>
  <si>
    <t>145.2</t>
  </si>
  <si>
    <t>Koszty materiałów niezbędnych do dostarczenia i do wykonania prac remontowych zaworu 10LBD43AA632</t>
  </si>
  <si>
    <t>10MAA17AA630</t>
  </si>
  <si>
    <t>Rurociągi odwodnień z armaturą – odwodnienie turbiny - KKS zaworu 10MAA17AA630</t>
  </si>
  <si>
    <t>146.1</t>
  </si>
  <si>
    <t>Zawór 10MAA17AA630 - Koszty wykonania prac remontowych</t>
  </si>
  <si>
    <t>146.2</t>
  </si>
  <si>
    <t>Koszty materiałów niezbędnych do dostarczenia i do wykonania prac remontowych zaworu 10MAA17AA630</t>
  </si>
  <si>
    <t>10MAA17AA632</t>
  </si>
  <si>
    <t>Rurociągi odwodnień z armaturą – odwodnienie turbiny - KKS zaworu 10MAA17AA632</t>
  </si>
  <si>
    <t>147.1</t>
  </si>
  <si>
    <t>Zawór 10MAA17AA632 - Koszty wykonania prac remontowych</t>
  </si>
  <si>
    <t>147.2</t>
  </si>
  <si>
    <t>Koszty materiałów niezbędnych do dostarczenia i do wykonania prac remontowych zaworu 10MAA17AA632</t>
  </si>
  <si>
    <t>Rurociągi odwodnień - Kontrola poprawności działania zawieszenia w stanie gorącym i zimnym</t>
  </si>
  <si>
    <t>10LBA50AA220</t>
  </si>
  <si>
    <t>Rurociągi odwodnień z armaturą – odwodnienie rurociągu pary NP. (za klapą regulacyjną) - KKS zaworu 10LBA50AA220</t>
  </si>
  <si>
    <t>149.1</t>
  </si>
  <si>
    <t>Zawór 10LBA50AA220 - Koszty wykonania prac remontowych</t>
  </si>
  <si>
    <t>149.2</t>
  </si>
  <si>
    <t>Koszty materiałów niezbędnych do dostarczenia i do wykonania prac remontowych zaworu 10LBA50AA220</t>
  </si>
  <si>
    <t>10LBA50AA250</t>
  </si>
  <si>
    <t>Rurociągi odwodnień z armaturą – odwodnienie rurociągu pary NP. (przed klapą regulacyjną) - KKS zaworu 10LBA50AA250</t>
  </si>
  <si>
    <t>150.1</t>
  </si>
  <si>
    <t>Zawór 10LBA50AA250 - Koszty wykonania prac remontowych</t>
  </si>
  <si>
    <t>150.2</t>
  </si>
  <si>
    <t>Koszty materiałów niezbędnych do dostarczenia i do wykonania prac remontowych zaworu 10LBA50AA250</t>
  </si>
  <si>
    <t>10LBD60AA220</t>
  </si>
  <si>
    <t>Rurociągi odwodnień z armaturą – odwodnienie upustu regulowanego przed klapą zwrotną - KKS zaworu 10LBD60AA220</t>
  </si>
  <si>
    <t>Zawór 10LBD60AA220 - Koszty wykonania prac remontowych</t>
  </si>
  <si>
    <t>151.2</t>
  </si>
  <si>
    <t>Koszty materiałów niezbędnych do dostarczenia i do wykonania prac remontowych zaworu 10LBD60AA220</t>
  </si>
  <si>
    <t>10LBD60AA250</t>
  </si>
  <si>
    <t>Rurociągi odwodnień z armaturą – odwodnienie upustu regulowanego za klapą zwrotną  - KKS zaworu 10LBD60AA250</t>
  </si>
  <si>
    <t>152.1</t>
  </si>
  <si>
    <t>Zawór 10LBD60AA250 - Koszty wykonania prac remontowych</t>
  </si>
  <si>
    <t>152.2</t>
  </si>
  <si>
    <t>Koszty materiałów niezbędnych do dostarczenia i do wykonania prac remontowych zaworu 10LBD60AA250</t>
  </si>
  <si>
    <t>10LCE10AA210</t>
  </si>
  <si>
    <t>Instalacja wtrysku kondensatu</t>
  </si>
  <si>
    <t>Zawór regulacyjny wtrysku wody wylotu pary z turbiny
parowej - KKS zaworu 10LCE10AA210</t>
  </si>
  <si>
    <t>153.1</t>
  </si>
  <si>
    <t>Zawór 10LCE10AA210 - Koszty wykonania prac remontowych</t>
  </si>
  <si>
    <t>153.2</t>
  </si>
  <si>
    <t>Koszty materiałów niezbędnych do dostarczenia i do wykonania prac remontowych zaworu 10LCE10AA210</t>
  </si>
  <si>
    <t>10LCE30AA210</t>
  </si>
  <si>
    <t>Zawór regulacyjny wtrysku wody do rozprężacza turbinowego 10MAG10BR050 - KKS zaworu 10LCE30AA210</t>
  </si>
  <si>
    <t>154.1</t>
  </si>
  <si>
    <t>Zawór 10LCE30AA210 - Koszty wykonania prac remontowych</t>
  </si>
  <si>
    <t>154.2</t>
  </si>
  <si>
    <t>Koszty materiałów niezbędnych do dostarczenia i do wykonania prac remontowych zaworu 10LCE30AA210</t>
  </si>
  <si>
    <t>10LCE10AA010</t>
  </si>
  <si>
    <t>Zawór odcinający wtrysku wody wylotu pary z turbiny
parowej - KKS zaworu 10LCE10AA010</t>
  </si>
  <si>
    <t>155.1</t>
  </si>
  <si>
    <t>Zawór 10LCE10AA010 - Koszty wykonania prac remontowych</t>
  </si>
  <si>
    <t>155.2</t>
  </si>
  <si>
    <t>Koszty materiałów niezbędnych do dostarczenia i do wykonania prac remontowych zaworu 10LCE10AA010</t>
  </si>
  <si>
    <t>10LCE30AA010</t>
  </si>
  <si>
    <t>Zawór odcinający wtrysku wody do rozprężacza turbinowego 10MAG10BR050 - KKS zaworu 10LCE30AA010</t>
  </si>
  <si>
    <t>156.1</t>
  </si>
  <si>
    <t>Zawór 10LCE30AA010 - Koszty wykonania prac remontowych</t>
  </si>
  <si>
    <t>156.2</t>
  </si>
  <si>
    <t>Koszty materiałów niezbędnych do dostarczenia i do wykonania prac remontowych zaworu 10LCE30AA010</t>
  </si>
  <si>
    <t>10LCE20AA010</t>
  </si>
  <si>
    <t>Zawór odcinający wtrysku wody do chłodnicy pary dławnicowej 10MAW40AC010 - KKS zaworu 10LCE20AA010</t>
  </si>
  <si>
    <t>157.1</t>
  </si>
  <si>
    <t>Zawór 10LCE20AA010 - Koszty wykonania prac remontowych</t>
  </si>
  <si>
    <t>157.2</t>
  </si>
  <si>
    <t>Koszty materiałów niezbędnych do dostarczenia i do wykonania prac remontowych zaworu 10LCE20AA010</t>
  </si>
  <si>
    <t>10LCE20AA110</t>
  </si>
  <si>
    <t>Zawór regulacyjny wtrysku wody do chłodnicy pary dławnicowej 10MAW40AC010 - KKS zaworu 10LCE20AA110</t>
  </si>
  <si>
    <t>Zawór 10LCE20AA110 - Koszty wykonania prac remontowych</t>
  </si>
  <si>
    <t>Koszty materiałów niezbędnych do dostarczenia i do wykonania prac remontowych zaworu 10LCE20AA110</t>
  </si>
  <si>
    <t>10LCE10AT010</t>
  </si>
  <si>
    <t>Filtr kondensatu - wtrysk wody wylotu pary z turbiny
parowej - KKS zaworu 10LCE10AT010</t>
  </si>
  <si>
    <t>159.1</t>
  </si>
  <si>
    <t>Zawór 10LCE10AT010 - Koszty wykonania prac remontowych</t>
  </si>
  <si>
    <t>159.2</t>
  </si>
  <si>
    <t>Koszty materiałów niezbędnych do dostarczenia i do wykonania prac remontowych zaworu 10LCE10AT010</t>
  </si>
  <si>
    <t>10LCE20AT010</t>
  </si>
  <si>
    <t>Filtr kondensatu - wtrysk wody do chłodnicy pary dławnicowej 10MAW30AA020 - KKS zaworu 10LCE20AT010</t>
  </si>
  <si>
    <t>160.1</t>
  </si>
  <si>
    <t>Zawór 10LCE20AT010 - Koszty wykonania prac remontowych</t>
  </si>
  <si>
    <t>160.2</t>
  </si>
  <si>
    <t>Koszty materiałów niezbędnych do dostarczenia i do wykonania prac remontowych zaworu 10LCE20AT010</t>
  </si>
  <si>
    <t>10LCE30AT010</t>
  </si>
  <si>
    <t>Filtr kondensatu - wtrysk wody do rozprężacza turbinowego 10MAG10BR050 - KKS zaworu 10LCE30AT010</t>
  </si>
  <si>
    <t>161.1</t>
  </si>
  <si>
    <t>Zawór 10LCE30AT010 - Koszty wykonania prac remontowych</t>
  </si>
  <si>
    <t>161.2</t>
  </si>
  <si>
    <t>Koszty materiałów niezbędnych do dostarczenia i do wykonania prac remontowych zaworu 10LCE30AT010</t>
  </si>
  <si>
    <t>Turbina układ olejowy - Układ oleju smarnego turbiny TP10</t>
  </si>
  <si>
    <t>10MAV10AP010</t>
  </si>
  <si>
    <t>Główna pompa oleju smarnego napędzana z wału generatora (montaż na przekładni)</t>
  </si>
  <si>
    <t>163.1</t>
  </si>
  <si>
    <t>Koszty wykonania prac na głównej pompie oleju smarnego</t>
  </si>
  <si>
    <t>163.2</t>
  </si>
  <si>
    <t>Koszty materiałów niezbędnych do dostarczenia i do wykonania prac na głównej pompie oleju smarnego</t>
  </si>
  <si>
    <t>Pomocnicza pompa oleju smarnego (rozruchowa) z klapą zwrotną na rurze tłocznej – agregat montowany pionowo</t>
  </si>
  <si>
    <t>164.1</t>
  </si>
  <si>
    <t>164.2</t>
  </si>
  <si>
    <t>Koszty materiałów niezbędnych do dostarczenia i do wykonania prac na pomocniczej pompie oleju smarnego</t>
  </si>
  <si>
    <t>Pompa awaryjna oleju smarnego z zaworem zwrotnym na rurociągu ssącym – agregat montowany pionowo</t>
  </si>
  <si>
    <t>165.1</t>
  </si>
  <si>
    <t>165.2</t>
  </si>
  <si>
    <t>10MAV70AP110</t>
  </si>
  <si>
    <t>Dostawa i wymiana pompy układu lewarowego 10MAV70AP110</t>
  </si>
  <si>
    <t>166.1</t>
  </si>
  <si>
    <t>Koszty wykonania prac na pompie układu lewarowego 10MAV70AP110</t>
  </si>
  <si>
    <t>166.2</t>
  </si>
  <si>
    <t>Koszty materiałów niezbędnych do dostarczenia i do wykonania prac na pompie układu lewarowego 10MAV70AP110</t>
  </si>
  <si>
    <t>10MAV70AP120</t>
  </si>
  <si>
    <t>Dostawa i wymiana pompy układu lewarowego 10MAV70AP120</t>
  </si>
  <si>
    <t>167.1</t>
  </si>
  <si>
    <t>Koszty wykonania prac na pompie układu lewarowego 10MAV70AP120</t>
  </si>
  <si>
    <t>167.2</t>
  </si>
  <si>
    <t>Koszty materiałów niezbędnych do dostarczenia i do wykonania prac na pompie układu lewarowego 10MAV70AP120</t>
  </si>
  <si>
    <t>10MAV30AC010</t>
  </si>
  <si>
    <t>Remont kapitalny chłodnicy oleju smarnego o oznaczeniu KKS 10MAV30AC010</t>
  </si>
  <si>
    <t>168.1</t>
  </si>
  <si>
    <t>Koszty wykonania prac na chłodnicy oleju smarnego o oznaczeniu KKS 10MAV30AC010</t>
  </si>
  <si>
    <t>168.2</t>
  </si>
  <si>
    <t>Koszty materiałów niezbędnych do dostarczenia i do wykonania prac na chłodnicy oleju smarnego o oznaczeniu KKS 10MAV30AC010</t>
  </si>
  <si>
    <t>Kontrola pracy i przeprowadzenie serwisu bloku sterowania oleju WP (10MAX)</t>
  </si>
  <si>
    <t>169.1</t>
  </si>
  <si>
    <t>Koszty wykonania prac na bloku sterowania oleju WP</t>
  </si>
  <si>
    <t>169.2</t>
  </si>
  <si>
    <t>Koszty materiałów niezbędnych do wykonania prac na bloku sterowania oleju WP w zakresie: wymiana (w tym wykonanie, zakucie) wszystkich przewodów (węży) wysokociśnieniowych wraz z przyłączami w obrębie agregatu</t>
  </si>
  <si>
    <t>Koszty materiałów niezbędnych do wykonania prac na bloku sterowania oleju WP w zakresie: wymiana pomp układu regulacji 10MAX21AP110 oraz 10MAX22AP110
(1 sztuka = 1 pompa układu regulacji)</t>
  </si>
  <si>
    <t xml:space="preserve">Koszty materiałów niezbędnych do wykonania prac na bloku sterowania oleju WP w zakresie: remont pompy układu chłodzenia 10MAX51AP110 </t>
  </si>
  <si>
    <t>Koszty materiałów niezbędnych do wykonania prac na bloku sterowania oleju WP w zakresie: wymiana wkładów filtracyjnych wraz z uszczelkami w: podwójnym filtrze wysokociśnieniowym-duplex (2 sztuki wkładów), filtrze w obwodzie chłodnicy (1 sztuka), filtrze powietrza (1 sztuka)</t>
  </si>
  <si>
    <t>Koszty materiałów niezbędnych do wykonania prac na bloku sterowania oleju WP w zakresie: wymiana oleju w agregacie na nowy</t>
  </si>
  <si>
    <t>10MAW</t>
  </si>
  <si>
    <t>Turbina układ pary uszczelniającej</t>
  </si>
  <si>
    <t>Zawór redukcyjny pary uszczelniającej z pary świeżej 10MAW20AA110</t>
  </si>
  <si>
    <t>170.1</t>
  </si>
  <si>
    <t>Zawór 10MAW20AA110 - Koszty wykonania prac remontowych</t>
  </si>
  <si>
    <t>170.2</t>
  </si>
  <si>
    <t>Koszty materiałów niezbędnych do dostarczenia i do wykonania prac remontowych zaworu 10MAW20AA110</t>
  </si>
  <si>
    <t xml:space="preserve">Zawór redukcyjny pary uszczelniającej z pary rozruchowej 10MAW50AA110   </t>
  </si>
  <si>
    <t>171.1</t>
  </si>
  <si>
    <t>Zawór 10MAW50AA110 - Koszty wykonania prac remontowych</t>
  </si>
  <si>
    <t>171.2</t>
  </si>
  <si>
    <t xml:space="preserve">Koszty materiałów niezbędnych do dostarczenia i do wykonania prac remontowych zaworu 10MAW50AA110 </t>
  </si>
  <si>
    <t xml:space="preserve">Zawór odcinający pary uszczelniającej na przednie dławnice 10MAW30AA020  </t>
  </si>
  <si>
    <t>172.1</t>
  </si>
  <si>
    <t>Zawór 10MAW30AA020 - Koszty wykonania prac remontowych</t>
  </si>
  <si>
    <t>172.2</t>
  </si>
  <si>
    <t>Koszty materiałów niezbędnych do dostarczenia i do wykonania prac remontowych zaworu 10MAW30AA020</t>
  </si>
  <si>
    <t xml:space="preserve">Zawór odcinający pary uszczelniającej na dławnice 10MAW20AA210 </t>
  </si>
  <si>
    <t>173.1</t>
  </si>
  <si>
    <t>Zawór 10MAW20AA210 - Koszty wykonania prac remontowych</t>
  </si>
  <si>
    <t>173.2</t>
  </si>
  <si>
    <t xml:space="preserve">Koszty materiałów niezbędnych do dostarczenia i do wykonania prac remontowych zaworu 10MAW20AA210 </t>
  </si>
  <si>
    <t>Zawór odcinający pary uszczelniającej na dławnice 10MAW50AA210</t>
  </si>
  <si>
    <t>174.1</t>
  </si>
  <si>
    <t>Zawór 10MAW50AA210 - Koszty wykonania prac remontowych</t>
  </si>
  <si>
    <t>174.2</t>
  </si>
  <si>
    <t>Koszty materiałów niezbędnych do dostarczenia i do wykonania prac remontowych zaworu 10MAW50AA210</t>
  </si>
  <si>
    <t>10MAA10AA310</t>
  </si>
  <si>
    <t>Turbina – układ pary wysokoprężnej WP</t>
  </si>
  <si>
    <t>Zawór szybkozamykający pary WP 10MAA10AA310</t>
  </si>
  <si>
    <t>175.1</t>
  </si>
  <si>
    <t>Zawór 10MAA10AA310 - Koszty wykonania prac remontowych</t>
  </si>
  <si>
    <t>175.2</t>
  </si>
  <si>
    <t>Koszty materiałów niezbędnych do dostarczenia i do wykonania prac remontowych zaworu 10MAA10AA310 w zakresie: wymiana nowego wrzeciona zaworu</t>
  </si>
  <si>
    <t>Koszty materiałów niezbędnych do dostarczenia i do wykonania prac remontowych zaworu 10MAA10AA310 w zakresie: wymiana pierścieni uszczelniających</t>
  </si>
  <si>
    <t>Koszty materiałów niezbędnych do dostarczenia i do wykonania prac remontowych zaworu 10MAA10AA310 w zakresie: wymiana śrub podziałowych i nakrętek komór zaworowych WP</t>
  </si>
  <si>
    <t>Koszty materiałów niezbędnych do dostarczenia i do wykonania prac remontowych zaworu 10MAA10AA310 w zakresie: montaż izolacji na komorze zaworowej  wraz z wymianą nowej wełny izolerskiej</t>
  </si>
  <si>
    <t>10MAA10AA150</t>
  </si>
  <si>
    <t>Zawór regulacyjny pary WP 10MAA10AA150</t>
  </si>
  <si>
    <t>176.1</t>
  </si>
  <si>
    <t>Zawór 10MAA10AA150 - Koszty wykonania prac remontowych</t>
  </si>
  <si>
    <t>176.2</t>
  </si>
  <si>
    <t>Koszty materiałów niezbędnych do dostarczenia i do wykonania prac remontowych zaworu 10MAA10AA150 w zakresie: wymiana nowego grzybowrzeciona zaworu</t>
  </si>
  <si>
    <t>Koszty materiałów niezbędnych do dostarczenia i do wykonania prac remontowych zaworu 10MAA10AA150 w zakresie: wymiana pierścieni uszczelniających</t>
  </si>
  <si>
    <t>Koszty materiałów niezbędnych do dostarczenia i do wykonania prac remontowych zaworu 10MAA10AA150 w zakresie: montaż izolacji na komorze zaworowej wraz z wymianą nowej wełny izolerskiej</t>
  </si>
  <si>
    <t>10MAA10AA160</t>
  </si>
  <si>
    <t>Zawór regulacyjny pary WP 10MAA10AA160</t>
  </si>
  <si>
    <t>177.1</t>
  </si>
  <si>
    <t>Zawór 10MAA10AA160 - Koszty wykonania prac remontowych</t>
  </si>
  <si>
    <t>177.2</t>
  </si>
  <si>
    <t>Koszty materiałów niezbędnych do dostarczenia i do wykonania prac remontowych zaworu 10MAA10AA160 w zakresie: wymiana nowego grzybowrzeciona zaworu</t>
  </si>
  <si>
    <t>Koszty materiałów niezbędnych do dostarczenia i do wykonania prac remontowych zaworu 10MAA10AA160 w zakresie: wymiana pierścieni uszczelniających</t>
  </si>
  <si>
    <t>Koszty materiałów niezbędnych do dostarczenia i do wykonania prac remontowych zaworu 10MAA10AA160 w zakresie: montaż izolacji na komorze zaworowej wraz z wymianą nowej wełny izolerskiej</t>
  </si>
  <si>
    <t>10MAA10AA150MS01</t>
  </si>
  <si>
    <t>Turbina – układ regulacji</t>
  </si>
  <si>
    <t xml:space="preserve">Serwomotor zaworu: Zawór regulacyjny pary świeżej WP 10MAA10AA150  </t>
  </si>
  <si>
    <t>178.1</t>
  </si>
  <si>
    <t>Serwomotor zaworu 10MAA10AA150 - Koszty wykonania prac remontowych</t>
  </si>
  <si>
    <t>178.2</t>
  </si>
  <si>
    <t>Koszty materiałów niezbędnych do dostarczenia i do wykonania prac remontowych serwomotoru zaworu 10MAA10AA150</t>
  </si>
  <si>
    <t>10MAA10AA160MS01</t>
  </si>
  <si>
    <t xml:space="preserve">Serwomotor zaworu: Zawór regulacyjny pary świeżej WP 10MAA10AA160  </t>
  </si>
  <si>
    <t>179.1</t>
  </si>
  <si>
    <t>Serwomotor zaworu 10MAA10AA160 - Koszty wykonania prac remontowych</t>
  </si>
  <si>
    <t>179.2</t>
  </si>
  <si>
    <t>Koszty materiałów niezbędnych do dostarczenia i do wykonania prac remontowych serwomotoru zaworu 10MAA10AA160</t>
  </si>
  <si>
    <t>10MAA10AA310MS01</t>
  </si>
  <si>
    <t xml:space="preserve">Serwomotor zaworu: Zawór szybkozamykający pary świeżej WP 10MAA10AA310  </t>
  </si>
  <si>
    <t>180.1</t>
  </si>
  <si>
    <t>Serwomotor zaworu 10MAA10AA310 - Koszty wykonania prac remontowych</t>
  </si>
  <si>
    <t>180.2</t>
  </si>
  <si>
    <t>Koszty materiałów niezbędnych do dostarczenia i do wykonania prac remontowych serwomotoru zaworu 10MAA10AA310</t>
  </si>
  <si>
    <t xml:space="preserve">10MAC10AA110MS01  </t>
  </si>
  <si>
    <t xml:space="preserve">Serwomotor zaworu: Zawór regulacyjny przesłony upustu regulowanego (10MAC10AA110)  </t>
  </si>
  <si>
    <t>181.1</t>
  </si>
  <si>
    <t>10MAC10AA110MS01</t>
  </si>
  <si>
    <t>Serwomotor zaworu 10MAC10AA110 - Koszty wykonania prac remontowych</t>
  </si>
  <si>
    <t>181.2</t>
  </si>
  <si>
    <t>Koszty materiałów niezbędnych do dostarczenia i do wykonania prac remontowych serwomotoru zaworu 10MAC10AA110</t>
  </si>
  <si>
    <t xml:space="preserve">10MAA10AA150MS01
10MAA10AA160MS01
10MAA10AA310MS01
10MAC10AA110MS01  </t>
  </si>
  <si>
    <t>Serwomotory zaworów:
Zawory regulacyjne pary świeżej WP (10MAA10AA150 i 10MAA10AA160)
Zawór szybkozamykający pary świeżej WP (10MAA10AA310)
Zawór regulacyjny przesłony upustu regulowanego
(10MAC10AA110)</t>
  </si>
  <si>
    <t>182.1</t>
  </si>
  <si>
    <t>10MAA10AA150MS01
10MAA10AA160MS01
10MAA10AA310MS01
10MAC10AA110MS01</t>
  </si>
  <si>
    <t>Koszty wykonania prac remontowych serwomotrów zaworów</t>
  </si>
  <si>
    <t>182.2</t>
  </si>
  <si>
    <t>Koszty materiałów niezbędnych do dostarczenia i do wykonania prac remontowych serwomotrów zaworów</t>
  </si>
  <si>
    <t>10LBA50AA150</t>
  </si>
  <si>
    <t>Turbina – układ pary niskoprężnej NP.</t>
  </si>
  <si>
    <t>Przepustnica regulacyjna pary niskociśnieniowej NP - 10LBA50AA150</t>
  </si>
  <si>
    <t>Zawór 10LBA50AA150 - Koszty wykonania prac remontowych</t>
  </si>
  <si>
    <t>Koszty materiałów niezbędnych do dostarczenia i do wykonania prac remontowych zaworu 10LBA50AA150</t>
  </si>
  <si>
    <t>10LBA50AA310</t>
  </si>
  <si>
    <t>Zawór szybkozamykający pary niskociśnieniowej NP. - 10LBA50AA310</t>
  </si>
  <si>
    <t>Zawór 10LBA50AA310 - Koszty wykonania prac remontowych</t>
  </si>
  <si>
    <t>Koszty materiałów niezbędnych do dostarczenia i do wykonania prac remontowych zaworu 10LBA50AA310</t>
  </si>
  <si>
    <t>10LBA50AA150MS01</t>
  </si>
  <si>
    <t>Serwomotor zaworu: Przepustnica regulacyjna pary niskociśnieniowej NP. - 10LBA50AA150MS01</t>
  </si>
  <si>
    <t>185.1</t>
  </si>
  <si>
    <t>Serwomotor zaworu 10LBA50AA150 - Koszty wykonania prac remontowych</t>
  </si>
  <si>
    <t>185.2</t>
  </si>
  <si>
    <t>Koszty materiałów niezbędnych do dostarczenia i do wykonania prac remontowych serwomotoru zaworu 10LBA50AA150</t>
  </si>
  <si>
    <t>10LBA50AA310MS01</t>
  </si>
  <si>
    <t>Serwomotor zaworu: Zawór szybkozamykający pary niskociśnieniowej NP. 10LBA50AA310MS01</t>
  </si>
  <si>
    <t>186.1</t>
  </si>
  <si>
    <t>Serwomotor zaworu 10LBA50AA310 - Koszty wykonania prac remontowych</t>
  </si>
  <si>
    <t>186.2</t>
  </si>
  <si>
    <t>Koszty materiałów niezbędnych do dostarczenia i do wykonania prac remontowych serwomotoru zaworu 10LBA50AA310</t>
  </si>
  <si>
    <t>Generator G10</t>
  </si>
  <si>
    <t>Prace ogólne generatora</t>
  </si>
  <si>
    <t>Demontaż i montaż wirnika generatora</t>
  </si>
  <si>
    <t xml:space="preserve">Łożysko generatora – strona przekładni </t>
  </si>
  <si>
    <t>Łożysko generatora – strona przekładni - Koszty wykonania prac remontowych</t>
  </si>
  <si>
    <t>Koszty materiałów niezbędnych do dostarczenia i do wykonania prac remontowych łożyska generatora - strona przekładni</t>
  </si>
  <si>
    <t>Łożysko generatora – strona wzbudzenia generatora G10</t>
  </si>
  <si>
    <t>Łożysko generatora – strona wzbudzenia generatora G10 - Koszty wykonania prac remontowych</t>
  </si>
  <si>
    <t>Koszty materiałów niezbędnych do dostarczenia i do wykonania prac remontowych łożyska generatora - strona wzbudzenia generatora G10</t>
  </si>
  <si>
    <t>10MKA10AC010
10MKA10AC020
10MKA10AC030
10MKA10AC040</t>
  </si>
  <si>
    <t>Układ chłodzenia powietrza generatora G10</t>
  </si>
  <si>
    <t>Układ chłodzenia powietrza generatora G10 - Koszty wykonania prac remontowych</t>
  </si>
  <si>
    <t>Koszty materiałów niezbędnych do dostarczenia i do wykonania prac remontowych układu chłodzenia powietrza generatora G10</t>
  </si>
  <si>
    <t>BRANŻA MASZYNOWA - KATALOG CZYNNOŚCI - ROK 2028 - REMONT KAPITALNY - ZAKRES OPCJONALNY</t>
  </si>
  <si>
    <t>Prace izolacyjne - Dostawa i wymiana izolacji (50% poduszek do wymiany). Nowe poduszki izolacyjne dostarczone przez Wykonawcę z uwzględnieniem warunków pracy turbozespołu</t>
  </si>
  <si>
    <t>Zgodnie z zakresem wskazanym w Tabeli 10. pkt. 1. OPZ oraz wymaganiami wskazanymi w OPZ</t>
  </si>
  <si>
    <t xml:space="preserve">Wirnik - Tulejowanie otworu śruby półsprzęgła:
- roztoczenie otworu,
- honowanie otworu,
- wykonanie i osadzenie tulejki,
- rozwiercenie otworu. </t>
  </si>
  <si>
    <t>Zgodnie z zakresem wskazanym w Tabeli 10. pkt. 2. OPZ oraz wymaganiami wskazanymi w OPZ</t>
  </si>
  <si>
    <t>Wirnik - Wyważanie wirnika w łożyskach własnych (trzykrotny wjazd na obroty nominalne)</t>
  </si>
  <si>
    <t>Zgodnie z zakresem wskazanym w Tabeli 10. pkt. 3. OPZ oraz wymaganiami wskazanymi w OPZ</t>
  </si>
  <si>
    <t>Turbina - Część WP i NP</t>
  </si>
  <si>
    <t>Kadłub zewnętrzny - Usunięcie ubytków materiału metodami spawalniczymi. Wypełnienie ubytku do 100 cm3 przez spawanie z podgrzewem i przekuwaniem</t>
  </si>
  <si>
    <t>Zgodnie z zakresem wskazanym w Tabeli 10. pkt. 4. OPZ oraz wymaganiami wskazanymi w OPZ</t>
  </si>
  <si>
    <t>Kadłub zewnętrzny - Rozfrezowanie pęknięcia do zaniku wraz z badaniami potwierdzającymi usunięcie wady</t>
  </si>
  <si>
    <t>Obejmy - Usunięcie ubytków materiału metodami spawalniczymi. Wypełnienie ubytku do 100 cm3 przez spawanie z podgrzewem i przekuwaniem</t>
  </si>
  <si>
    <t>Obejmy - Rozfrezowanie pęknięcia do zaniku wraz z badaniami potwierdzającymi usunięcie wady</t>
  </si>
  <si>
    <t>Dławnice wlotowe (przednie) i wylotowe (tylne) - Usunięcie ubytków materiału metodami spawalniczymi. Wypełnienie ubytku do 100 cm3 przez spawanie z podgrzewem i przekuwaniem</t>
  </si>
  <si>
    <t>Dławnice wlotowe (przednie) i wylotowe (tylne) - Rozfrezowanie pęknięcia do zaniku wraz z badaniami potwierdzającymi usunięcie wady</t>
  </si>
  <si>
    <t>Zawór szybkozamykający pary WP - Dostawa i wymiana nowych elementu: grzyba zaworu</t>
  </si>
  <si>
    <t>Zawór szybkozamykający pary WP - Dostawa i wymiana nowych elementu: sita</t>
  </si>
  <si>
    <t>Zawór szybkozamykający pary WP - Dostawa i wymiana nowych elementu: siedziska</t>
  </si>
  <si>
    <t>Zawór szybkozamykający pary WP - Dostawa i wymiana nowych elementu: prowadnic</t>
  </si>
  <si>
    <t>Zawór regulacyjny pary WP - Dostawa i wymiana nowych elementu: sita</t>
  </si>
  <si>
    <t>Zawór regulacyjny pary WP - Dostawa i wymiana nowych elementu: siedziska</t>
  </si>
  <si>
    <t>Zawór regulacyjny pary WP - Dostawa i wymiana nowych elementu: prowadnic</t>
  </si>
  <si>
    <t>BRANŻA ELEKTRYCZNA - KATALOG CZYNNOŚCI - ROK 2028 - REMONT KAPITALNY</t>
  </si>
  <si>
    <t>Badania wibroakustyczne przed i po remoncie</t>
  </si>
  <si>
    <t>Zgodnie z zakresem wskazanym w Tabeli nr 1 pkt. 1 załącznika nr 16 do OPZ</t>
  </si>
  <si>
    <t>Kontrola wizualna pakietu blach żelaza czynnego generatora</t>
  </si>
  <si>
    <t>Zgodnie z zakresem wskazanym w Tabeli nr 1 pkt. 2 załącznika nr 16 do OPZ</t>
  </si>
  <si>
    <t>Sprawdzenie połączeń śrubowych zawieszenia żelaza czynnego. Zauważone nieprawidłowości należy usunąć</t>
  </si>
  <si>
    <t>Zgodnie z zakresem wskazanym w Tabeli nr 1 pkt. 3 załącznika nr 16 do OPZ</t>
  </si>
  <si>
    <t>Badania rdzenia stojana przed i po remoncie w zakresie obecności zwarć w rdzeniu metodą niskiej indukcji  EL-CID (Electromagnetic Core Imperfection Detection),</t>
  </si>
  <si>
    <t>Zgodnie z zakresem wskazanym w Tabeli nr 1 pkt. 4 załącznika nr 16 do OPZ</t>
  </si>
  <si>
    <t>Pomiar intensywności wyładowań niezupełnych (WNZ)</t>
  </si>
  <si>
    <t>Zgodnie z zakresem wskazanym w Tabeli nr 1 pkt. 5 załącznika nr 16 do OPZ</t>
  </si>
  <si>
    <t>Pomiary elektryczne stojana generatora</t>
  </si>
  <si>
    <t>Zgodnie z zakresem wskazanym w Tabeli nr 1 pkt. 6 załącznika nr 16 do OPZ</t>
  </si>
  <si>
    <t>Mycie i czyszczenie uzwojeń, żelaza czynnego i wnętrza beczki stojana,</t>
  </si>
  <si>
    <t>Zgodnie z zakresem wskazanym w Tabeli nr 1 pkt. 7 załącznika nr 16 do OPZ</t>
  </si>
  <si>
    <t>Kontrola stanu czół uzwojeń oraz kontrola pozostałej części uzwojenia stojana po wyjęciu wirnika, wraz z oceną mocowania czół, bandaży, szyn wyprowadzenia mocy</t>
  </si>
  <si>
    <t>Zgodnie z zakresem wskazanym w Tabeli nr 1 pkt. 8 załącznika nr 16 do OPZ</t>
  </si>
  <si>
    <t>Przegląd usztywnień połączeń czołowych i wymiana uszkodzonych elementów,</t>
  </si>
  <si>
    <t>Zgodnie z zakresem wskazanym w Tabeli nr 1 pkt. 9 załącznika nr 16 do OPZ</t>
  </si>
  <si>
    <t>Kontrola zawieszenia rdzenia stojana przeprowadzana endoskopowo z rejestracją filmową, z uwzględnieniem kolejnych belek zawieszenia rdzenia od strony wzbudzenia i turbiny. Poprawa usztywnienia zawieszenia żelaza tam, gdzie taka możliwość istnieje, a potrzeba usztywnienia wynika z wykonanych badań diagnostycznych,</t>
  </si>
  <si>
    <t>Zgodnie z zakresem wskazanym w Tabeli nr 1 pkt. 10 załącznika nr 16 do OPZ</t>
  </si>
  <si>
    <t>Kontrola stanu klinowania stojana z przedstawieniem graficznym stanu klinowania, celem określenia ilości obluzowanych klinów żłobkowych w stojanie (wykonanie mapki stanu klinowania przed i po wymianie klinowania),</t>
  </si>
  <si>
    <t>Zgodnie z zakresem wskazanym w Tabeli nr 1 pkt. 11 załącznika nr 16 do OPZ</t>
  </si>
  <si>
    <t>Poprawa stanu klinowania stojana przy wymianie do 30% nowych klinów.</t>
  </si>
  <si>
    <t>Zgodnie z zakresem wskazanym w Tabeli nr 1 pkt. 12 załącznika nr 16 do OPZ</t>
  </si>
  <si>
    <t>Poprawa ochrony przeciw jarzeniowej uzwojenia stojana przez lakierowanie czół uzwojeń lakierem półprzewodzącym i lakierowanie części żłobkowej uzwojenia lakierem przewodzącym do sterowania potencjałem,</t>
  </si>
  <si>
    <t>Zgodnie z zakresem wskazanym w Tabeli nr 1 pkt. 13 załącznika nr 16 do OPZ</t>
  </si>
  <si>
    <t>Poprawki malarskie beczki stojana generatora - kolor RAL uzgodniony ze Specjalistami zamawiającego</t>
  </si>
  <si>
    <t>Zgodnie z zakresem wskazanym w Tabeli nr 1 pkt. 14 załącznika nr 16 do OPZ</t>
  </si>
  <si>
    <t>Wydanie orzeczenia na temat stanu technicznego stojana i zalecenia eksploatacyjne,</t>
  </si>
  <si>
    <t>Zgodnie z zakresem wskazanym w Tabeli nr 1 pkt. 15 załącznika nr 16 do OPZ</t>
  </si>
  <si>
    <t>Demontaż i montaż półsprzęgła (generatorowego), wraz z wykonaniem sprawozdania z wykresami grzania półsprzęgła,</t>
  </si>
  <si>
    <t>Zgodnie z zakresem wskazanym w Tabeli nr 2 pkt. 1 załącznika nr 16 do OPZ</t>
  </si>
  <si>
    <t>Czyszczenie oraz oględziny wirnika i kontrola dostępnych powierzchni</t>
  </si>
  <si>
    <t>Zgodnie z zakresem wskazanym w Tabeli nr 2 pkt. 2 załącznika nr 16 do OPZ</t>
  </si>
  <si>
    <t>Demontaż i montaż łopatek i piast wentylatorów</t>
  </si>
  <si>
    <t>Zgodnie z zakresem wskazanym w Tabeli nr 2 pkt. 3 załącznika nr 16 do OPZ</t>
  </si>
  <si>
    <t>Kontrola uzwojeń wirnika, polegająca na wykonaniu następujących czynności:</t>
  </si>
  <si>
    <t>Zgodnie z zakresem wskazanym w Tabeli nr 2 pkt. 4 załącznika nr 16 do OPZ</t>
  </si>
  <si>
    <t>Sprawdzenie i poprawa ułożenia uzwojeń wirnika</t>
  </si>
  <si>
    <t>Zgodnie z zakresem wskazanym w Tabeli nr 2 pkt. 5 załącznika nr 16 do OPZ</t>
  </si>
  <si>
    <t>Pomiary elektryczne wirnika:</t>
  </si>
  <si>
    <t>Zgodnie z zakresem wskazanym w Tabeli nr 2 pkt. 6 załącznika nr 16 do OPZ</t>
  </si>
  <si>
    <t>Legalizacja mechaniczna czopów pod łożyska</t>
  </si>
  <si>
    <t>Zgodnie z zakresem wskazanym w Tabeli nr 2 pkt. 7 załącznika nr 16 do OPZ</t>
  </si>
  <si>
    <t>legalizacja mechaniczna powierzchni na wale pod uszczelnienia olejowe łożysk, pokryw łożysk, dyfuzora</t>
  </si>
  <si>
    <t>Zgodnie z zakresem wskazanym w Tabeli nr 2 pkt. 8 załącznika nr 16 do OPZ</t>
  </si>
  <si>
    <t>Regeneracja powierzchni stożkowej sprzęgła wirnika generatora, wraz z dopasowaniem do wału wirnika</t>
  </si>
  <si>
    <t>Zgodnie z zakresem wskazanym w Tabeli nr 2 pkt. 9 załącznika nr 16 do OPZ</t>
  </si>
  <si>
    <t>Legalizacja mechaniczna powierzchni pod półsprzęgło</t>
  </si>
  <si>
    <t>Zgodnie z zakresem wskazanym w Tabeli nr 2 pkt. 10 załącznika nr 16 do OPZ</t>
  </si>
  <si>
    <t>Legalizacja otworów sprzęgłowych półsprzęgła generatorowego po obróbce cieplnej związanej z montażem</t>
  </si>
  <si>
    <t>Zgodnie z zakresem wskazanym w Tabeli nr 2 pkt. 11 załącznika nr 16 do OPZ</t>
  </si>
  <si>
    <t>Pomiary geometrii wirnika po legalizacji,</t>
  </si>
  <si>
    <t>Zgodnie z zakresem wskazanym w Tabeli nr 2 pkt. 12 załącznika nr 16 do OPZ</t>
  </si>
  <si>
    <t>Badania nieniszczące (rewizja) otworu centralnego wirnika</t>
  </si>
  <si>
    <t>Zgodnie z zakresem wskazanym w Tabeli nr 2 pkt. 13 załącznika nr 16 do OPZ</t>
  </si>
  <si>
    <t>Wykonanie ścieżek pomiarowych wirnika generatora pod sondy wiroprądowe czujników zbliżeniowych drgań względnych wału wraz z rozmagnesowanie powierzchni wału w miejscu pomiarowym, według zaleceń normy API 670 oraz następujących wymagań</t>
  </si>
  <si>
    <t>Zgodnie z zakresem wskazanym w Tabeli nr 2 pkt. 14 załącznika nr 16 do OPZ</t>
  </si>
  <si>
    <t>Lakierowanie całego wirnika</t>
  </si>
  <si>
    <t>Zgodnie z zakresem wskazanym w Tabeli nr 2 pkt. 15załącznika nr 16 do OPZ</t>
  </si>
  <si>
    <t>Wyważanie wysokoobrotowe wirnika generatora z przepływem prądu przez uzwojenia podczas procesu technologicznego zgodnie z normą</t>
  </si>
  <si>
    <t>Zgodnie z zakresem wskazanym w Tabeli nr 2 pkt. 16 załącznika nr 16 do OPZ</t>
  </si>
  <si>
    <t>Wydanie orzeczenia na temat stanu technicznego wirnika i zaleceń eksploatacyjnych,</t>
  </si>
  <si>
    <t>Zgodnie z zakresem wskazanym w Tabeli nr 2 pkt. 17 załącznika nr 16 do OPZ</t>
  </si>
  <si>
    <t>Kontrola wizualna oraz czyszczenie stojana wzbudnicy głównej i podwzbudnicy, Sprawdzenie występowania śladów nadmiernych drgań</t>
  </si>
  <si>
    <t>Zgodnie z zakresem wskazanym w Tabeli nr 3 pkt. 1 załącznika nr 16 do OPZ</t>
  </si>
  <si>
    <t>Pomiar rezystancji izolacji stojana wzbudnicy głównej i podwzbudnicy,</t>
  </si>
  <si>
    <t>Zgodnie z zakresem wskazanym w Tabeli nr 3 pkt. 2 załącznika nr 16 do OPZ</t>
  </si>
  <si>
    <t>Sprawdzenie osadzenia uzwojenia, klinów żłobkowych oraz stanu połączeń uzwojenia stojana wzbudnicy głównej i podwzbudnicy (w tym połączenia między wzbudnicą główną i uzwojeniem wzbudzenia na wirniku generatora),</t>
  </si>
  <si>
    <t>Zgodnie z zakresem wskazanym w Tabeli nr 3 pkt. 3 załącznika nr 16 do OPZ</t>
  </si>
  <si>
    <t>Pomiary rezystancji uzwojeń stojana wzbudnicy głównej i podwzbudnicy,</t>
  </si>
  <si>
    <t>Zgodnie z zakresem wskazanym w Tabeli nr 3 pkt. 4 załącznika nr 16 do OPZ</t>
  </si>
  <si>
    <t>Kontrola sprasowania rdzenia oraz lakierowania rdzenia stojana wzbudnicy głównej i podwzbudnicy,</t>
  </si>
  <si>
    <t>Zgodnie z zakresem wskazanym w Tabeli nr 3 pkt. 5 załącznika nr 16 do OPZ</t>
  </si>
  <si>
    <t>Kontrola wizualna oraz czyszczenie kanałów powietrznych stojana wzbudnicy głównej i podwzbudnicy,</t>
  </si>
  <si>
    <t>Zgodnie z zakresem wskazanym w Tabeli nr 3 pkt. 6 załącznika nr 16 do OPZ</t>
  </si>
  <si>
    <t>Kontrola wizualna oraz czyszczenie wirnika wzbudnicy głównej i podwzbudnicy,</t>
  </si>
  <si>
    <t>Zgodnie z zakresem wskazanym w Tabeli nr 3 pkt. 7 załącznika nr 16 do OPZ</t>
  </si>
  <si>
    <t>Sprawdzenie stanu połączeń, kontrola bandaży na czołach uzwojeń oraz kontrola osadzenia klinów żłobkowych wirnika wzbudnicy głównej</t>
  </si>
  <si>
    <t>Zgodnie z zakresem wskazanym w Tabeli nr 3 pkt. 8 załącznika nr 16 do OPZ</t>
  </si>
  <si>
    <t>Kontrola sprasowania i stanu lakierowania rdzenia wirnika wzbudnicy głównej,</t>
  </si>
  <si>
    <t>Zgodnie z zakresem wskazanym w Tabeli nr 3 pkt. 9 załącznika nr 16 do OPZ</t>
  </si>
  <si>
    <t>Pomiar rezystancji izolacji wirnika wzbudnicy głównej, oczyszczenie oraz kontrola stanu izolacji i połączeń śrubowych mostka prostowniczego zabudowanego na wirniku,</t>
  </si>
  <si>
    <t>Zgodnie z zakresem wskazanym w Tabeli nr 3 pkt. 10 załącznika nr 16 do OPZ</t>
  </si>
  <si>
    <t>Demontaż diod prostowniczych, pomiar spadku napięcia diod prostowniczych prostownika diodowego w kierunku przewodzenia i w kierunku zaporowym, montaż diod prostowniczych,</t>
  </si>
  <si>
    <t>Zgodnie z zakresem wskazanym w Tabeli nr 3 pkt. 11 załącznika nr 16 do OPZ</t>
  </si>
  <si>
    <t>Kontrola wentylatora promieniowego wzbudnicy i podwzbudnicy,</t>
  </si>
  <si>
    <t>Zgodnie z zakresem wskazanym w Tabeli nr 3 pkt. 12 załącznika nr 16 do OPZ</t>
  </si>
  <si>
    <t>Kontrola zamocowania wyważników,</t>
  </si>
  <si>
    <t>Zgodnie z zakresem wskazanym w Tabeli nr 3 pkt. 13 załącznika nr 16 do OPZ</t>
  </si>
  <si>
    <t>Kontrola i ustawienie szczeliny powietrznej wzbudnicy głównej i podwzbudnicy</t>
  </si>
  <si>
    <t>Zgodnie z zakresem wskazanym w Tabeli nr 3 pkt. 14załącznika nr 16 do OPZ</t>
  </si>
  <si>
    <t>Sprawdzenie połączeń śrubowych zacisków generatora i wzbudzenia w obszarze podłączenia kabli wzbudzenia,</t>
  </si>
  <si>
    <t>Zgodnie z zakresem wskazanym w Tabeli nr 4 pkt. 1 załącznika nr 16 do OPZ</t>
  </si>
  <si>
    <t>Przegląd śrub oraz  wymiana wszystkich połączeń elastycznych w obwodach szynoprzewodów wyprowadzenia mocy generatora w obszarze beczki generatora oraz rozdzielni HIGS wyprowadzenia mocy poza beczką generatora.</t>
  </si>
  <si>
    <t>Zgodnie z zakresem wskazanym w Tabeli nr 4 pkt. 2 załącznika nr 16 do OPZ</t>
  </si>
  <si>
    <t>Demontaż, czyszczenie oraz montaż szczotkotrzymaczy wałowych, wymiana szczotek (pomiarowej i uziemiającej),</t>
  </si>
  <si>
    <t>Zgodnie z zakresem wskazanym w Tabeli nr 4 pkt. 3 załącznika nr 16 do OPZ</t>
  </si>
  <si>
    <t>Pomiar napięć wałowych przed i po montażu wirnika generatora</t>
  </si>
  <si>
    <t>Zgodnie z zakresem wskazanym w punkcie 3.3.1 ppkt. b) OPZ</t>
  </si>
  <si>
    <t>Usuwanie zidentyfikowanych punktów zwarcia żelaza czynnego stojana generatora  </t>
  </si>
  <si>
    <t>Zgodnie z zakresem wskazanym w punkcie 3.3.2 ppkt. a) OPZ</t>
  </si>
  <si>
    <t>Próba silnoprądowa grzania rdzenia indukcją 1 T / 90 min z rejestracją kamerą termowizyjną, w przypadku niejednoznacznych wyników badań diagnostycznych metodą niskiej indukcji EL-CID. Próbę tą wykonuje się w celu potwierdzenia wyników badania EL-CID i podjęcia wiążącej decyzji o stanie żelaza generatora, </t>
  </si>
  <si>
    <t>Zgodnie z zakresem wskazanym w punkcie 3.3.2 ppkt. b) OPZ</t>
  </si>
  <si>
    <t>Regeneracja otworów półsprzęgła wirnika - regeneracja otworów półsprzęgła głównego generatorowego pod śruby sprzęgłowe poprzez tulejowanie (zgodnie z dokumentacją techniczną dla danego typu generatora, wraz z dostawą materiałów), </t>
  </si>
  <si>
    <t>Zgodnie z zakresem wskazanym w punkcie 3.3.2 ppkt. c) OPZ</t>
  </si>
  <si>
    <t>Obróbka sprzęgła - napawanie otworu wewnętrznego sprzęgła i dopasowanie, </t>
  </si>
  <si>
    <t>Zgodnie z zakresem wskazanym w punkcie 3.3.2 ppkt. d) OPZ</t>
  </si>
  <si>
    <t>Przeklinowanie stojana generatora do 100% (dodatkowe 70% stojana w stosunku do 30% ujętych w zakresie podstawowym prac na stojanie podczas przeglądu pełnego) Przeklinowanie należy wykonać przy wszystkich nowych klinach, wraz z pracami towarzyszącymi w istniejącej technologii dla danego stojana, </t>
  </si>
  <si>
    <t>Zgodnie z zakresem wskazanym w punkcie 3.3.2 ppkt. e) OPZ</t>
  </si>
  <si>
    <t>Dostawa, obróbka materiałów i wykonanie nowych piast i łopatek wentylatorów generatora, </t>
  </si>
  <si>
    <t>Zgodnie z zakresem wskazanym w punkcie 3.3.2 ppkt. f) OPZ</t>
  </si>
  <si>
    <t>Zakres sprawdzenia sprzętowego / Odwołanie do OPZ</t>
  </si>
  <si>
    <t>Wartość netto 
[PLN]
(Kol. L x Kol. M)</t>
  </si>
  <si>
    <t>J</t>
  </si>
  <si>
    <t>K</t>
  </si>
  <si>
    <t>L</t>
  </si>
  <si>
    <t>M</t>
  </si>
  <si>
    <t>N</t>
  </si>
  <si>
    <t>4.5.2.3</t>
  </si>
  <si>
    <t>4.5.2.6</t>
  </si>
  <si>
    <t>Uczestniczenie przy pracach rorzuchowych (2 osoby x 8h)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</si>
  <si>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KATALOG CZYNNOŚCI - ROK 2029</t>
    </r>
  </si>
  <si>
    <t>BRANŻA ELEKTRYCZNA - KATALOG CZYNNOŚCI - ROK 2029 - PRZEGLĄD</t>
  </si>
  <si>
    <t>Zgodnie z zakresem wskazanym w punkcie 3.4 OPZ ppkt. a) OPZ</t>
  </si>
  <si>
    <t>Zgodnie z zakresem wskazanym w punkcie 3.4 OPZ ppkt. b) OPZ</t>
  </si>
  <si>
    <t>Zgodnie z zakresem wskazanym w punkcie 3.4 OPZ ppkt. c) OPZ</t>
  </si>
  <si>
    <t>Zgodnie z zakresem wskazanym w punkcie 3.4 OPZ ppkt. d) OPZ</t>
  </si>
  <si>
    <t>Zgodnie z zakresem wskazanym w punkcie 3.4 OPZ ppkt. e) OPZ</t>
  </si>
  <si>
    <t>Zgodnie z zakresem wskazanym w punkcie 3.4 OPZ ppkt. f) OPZ</t>
  </si>
  <si>
    <t>Zgodnie z zakresem wskazanym w punkcie 3.4 OPZ ppkt. g) OPZ</t>
  </si>
  <si>
    <t>Zgodnie z zakresem wskazanym w punkcie 3.4 OPZ ppkt. h) OPZ</t>
  </si>
  <si>
    <t>Zgodnie z zakresem wskazanym w punkcie 3.4 OPZ ppkt. i) OPZ</t>
  </si>
  <si>
    <t>Zgodnie z zakresem wskazanym w punkcie 3.4 OPZ ppkt. j) OPZ</t>
  </si>
  <si>
    <t>Zgodnie z zakresem wskazanym w punkcie 3.4 OPZ ppkt. k) OPZ</t>
  </si>
  <si>
    <t>BRANŻA AKPIA - KATALOG CZYNNOŚCI - ROK 2029 - PRZEGLĄD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</si>
  <si>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POZAKATALOGOWE - ROK 2026</t>
    </r>
  </si>
  <si>
    <t>(Wykonawca uzupełnia pola wypełnione kolorem zielonym)</t>
  </si>
  <si>
    <t>BRANŻA MASZYNOWA - PRACE POZAKATALOGOWE - ROK 2026 - PRZEGLĄD</t>
  </si>
  <si>
    <t>Ilość RBG do rozliczenia prac pozakatalogowych</t>
  </si>
  <si>
    <t>cena jednostkowa (stawka)
W_RBG**
[PLN netto]</t>
  </si>
  <si>
    <t>Wartość prac pozakatalogowych Umowy [PLN netto]
(Kol. B x Kol. C)</t>
  </si>
  <si>
    <t>Kol. B</t>
  </si>
  <si>
    <t>Kol. C</t>
  </si>
  <si>
    <t>Kol. D</t>
  </si>
  <si>
    <t>**W stawce roboczogodziny W_RBG (kolumna C) Wykonawca uwzględni wszystkie koszty związane z realizacją Prac wynikające z OPZ, w tym koszty wykorzystania sprzętu z uwzględnieniem kosztów pośrednich i zysku, koszty dojazdu i noclegu.</t>
  </si>
  <si>
    <t>BRANŻA MASZYNOWA - DOSTAWY POZAKATALOGOWE - ROK 2026 - PRZEGLĄD</t>
  </si>
  <si>
    <t>Kwota jaką Zamawiajacy zamierza przeznaczyć na zakup części i materiałów na dostawy pozakatalogowe
 [PLN netto]</t>
  </si>
  <si>
    <t>Koszty zakupu (KZ)
[%]</t>
  </si>
  <si>
    <t xml:space="preserve">Wartość części i materiałów powiększona o Koszty Zakupu [KZ] 
[PLN netto]
</t>
  </si>
  <si>
    <t>BRANŻA ELEKTRYCZNA - PRACE POZAKATALOGOWE - ROK 2026 - PRZEGLĄD</t>
  </si>
  <si>
    <t>BRANŻA ELEKTRYCZNA - DOSTAWY POZAKATALOGOWE - ROK 2026 - PRZEGLĄD</t>
  </si>
  <si>
    <t>BRANŻA AKPiA - PRACE POZAKATALOGOWE - ROK 2026 - PRZEGLĄD</t>
  </si>
  <si>
    <t>BRANŻA AKPiA - DOSTAWY POZAKATALOGOWE - ROK 2026 - PRZEGLĄD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</si>
  <si>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POZAKATALOGOWE - ROK 2027</t>
    </r>
  </si>
  <si>
    <t>BRANŻA MASZYNOWA - PRACE POZAKATALOGOWE - ROK 2027 - PRZEGLĄD</t>
  </si>
  <si>
    <t>BRANŻA MASZYNOWA - DOSTAWY POZAKATALOGOWE - ROK 2027 - PRZEGLĄD</t>
  </si>
  <si>
    <t>BRANŻA ELEKTRYCZNA - PRACE POZAKATALOGOWE - ROK 2027 - PRZEGLĄD</t>
  </si>
  <si>
    <t>BRANŻA ELEKTRYCZNA - DOSTAWY POZAKATALOGOWE - ROK 2027 - PRZEGLĄD</t>
  </si>
  <si>
    <t>BRANŻA AKPiA - PRACE POZAKATALOGOWE - ROK 2027 - PRZEGLĄD</t>
  </si>
  <si>
    <t>BRANŻA AKPiA - DOSTAWY POZAKATALOGOWE - ROK 2027 - PRZEGLĄD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</si>
  <si>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POZAKATALOGOWE - ROK 2028</t>
    </r>
  </si>
  <si>
    <t>BRANŻA MASZYNOWA - PRACE POZAKATALOGOWE - ROK 2028 - REMONT KAPITALNY</t>
  </si>
  <si>
    <t>BRANŻA MASZYNOWA - DOSTAWY POZAKATALOGOWE - ROK 2028 - REMONT KAPITALNY</t>
  </si>
  <si>
    <r>
      <rPr>
        <b/>
        <i/>
        <sz val="11"/>
        <color rgb="FF000000"/>
        <rFont val="Calibri"/>
        <family val="2"/>
        <charset val="238"/>
        <scheme val="minor"/>
      </rP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POZAKATALOGOWE - ROK 2029</t>
    </r>
  </si>
  <si>
    <t>BRANŻA ELEKTRYCZNA - PRACE POZAKATALOGOWE - ROK 2029 - PRZEGLĄD</t>
  </si>
  <si>
    <t>Wartość części i materiałów powiększona o Koszty Zakupu [KZ] 
[PLN netto]</t>
  </si>
  <si>
    <t>BRANŻA AKPiA - PRACE POZAKATALOGOWE - ROK 2029 - PRZEGLĄD</t>
  </si>
  <si>
    <r>
      <t xml:space="preserve">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ROZBUDOWA SYSTEMU POMIARÓW SPECJALNYCH</t>
    </r>
  </si>
  <si>
    <t>BRANŻA AKPiA - ROZBUDOWA SYSTEMU POMIARÓW SPECJALNYCH - ZAKRES PODSTAWOWY</t>
  </si>
  <si>
    <t>Lokalizacja</t>
  </si>
  <si>
    <t>Ilość</t>
  </si>
  <si>
    <t>Wartość netto 
[PLN]
(Kol. F x Kol. G)</t>
  </si>
  <si>
    <t>Turbina, pokrywa łożyska nośnego (10MAD10)</t>
  </si>
  <si>
    <t>2 tory pomiarowe</t>
  </si>
  <si>
    <t xml:space="preserve">Zgodnie z zakresem wskazanym w punkcie 4.5.2.4 a) OPZ </t>
  </si>
  <si>
    <t>Turbina, pokrywa łożyska oporowego (10MAD10)</t>
  </si>
  <si>
    <t>1 tor pomiarowy</t>
  </si>
  <si>
    <t>Turbina, pokrywa łożyska nośnego (10MAD20)</t>
  </si>
  <si>
    <t>Przekładnia, łożysko 1 (10MAD30)</t>
  </si>
  <si>
    <t>Przekładnia, łożysko 2 (10MAD40)</t>
  </si>
  <si>
    <t>Przekładnia, łożysko 3 (10MAD50)</t>
  </si>
  <si>
    <t>Przekładnia, łożysko 4 (10MAD60)</t>
  </si>
  <si>
    <t>Przekładnia, wał przekładni od strony łożyska 3</t>
  </si>
  <si>
    <t>Rozbudowa systemu 3500 Bentley Nevada</t>
  </si>
  <si>
    <t xml:space="preserve">Zgodnie z zakresem wskazanym w punkcie 4.5.2.4 c) OPZ </t>
  </si>
  <si>
    <t>Konfiguracja systemu diagnostycznego</t>
  </si>
  <si>
    <t xml:space="preserve">Zgodnie z zakresem wskazanym w punkcie 4.5.2.4 d) OPZ </t>
  </si>
  <si>
    <t>Projekt i dokumentacja powykonawcza</t>
  </si>
  <si>
    <t xml:space="preserve">Zgodnie z zakresem wskazanym w punkcie 4.5.2.4 e) i f) OPZ </t>
  </si>
  <si>
    <t>BRANŻA AKPiA - ROZBUDOWA SYSTEMU POMIARÓW SPECJALNYCH - ZAKRES OPCJONALNY</t>
  </si>
  <si>
    <t>Zmiana miejsca montażu wszystkich czujników drgań względnych wału na turbozespole</t>
  </si>
  <si>
    <t xml:space="preserve">Zgodnie z zakresem wskazanym w punkcie 4.5.2.5  OPZ </t>
  </si>
  <si>
    <t xml:space="preserve">Rozbudowa systemu diagnostyki turbozespołu poprzez instalację kompletnego toru pomiarowego dla pomiaru mimośrodowości/ekscentryczności wału </t>
  </si>
  <si>
    <t xml:space="preserve">Rozbudowa systemu diagnostyki turbozespołu poprzez instalację kompletnego toru pomiarowego dla pomiaru wydłużenia względnego wału </t>
  </si>
  <si>
    <t>Rozbudowa systemu diagnostyki turbozespołu poprzez instalację kompletnych torów pomiarowych dla wydłużenia bezwzględnego korpusu poprzez pomiar czujnikami z lewej i prawej strony turbozespołu</t>
  </si>
  <si>
    <t>rzadko</t>
  </si>
  <si>
    <t>średnio</t>
  </si>
  <si>
    <t>często</t>
  </si>
  <si>
    <t>Zgodnie z wykazem i zakresem wskazanym w Tabeli 10. pkt. 3. OPZ oraz wymaganiami wskazanymi w OPZ</t>
  </si>
  <si>
    <t>Kontrola wirnika generatora z oględzinami dostępnych węzłów konstrukcyjnych i powierzchni wirnika</t>
  </si>
  <si>
    <t>Kontrola i poprawa czystości wnętrza beczki generatora z użyciem dedykowanych narzędzi/przyrządów</t>
  </si>
  <si>
    <t>Oczyszczenie wszystkich filtrów powietrza z użyciem wymaganych przed producenta detergentów i narzędzi/przyrządów</t>
  </si>
  <si>
    <t xml:space="preserve">Sprawdzenie połączeń śrubowych zacisków generatora i wzbudzenia </t>
  </si>
  <si>
    <t xml:space="preserve">Przegląd śrub oraz połączeń elastycznych do szynoprzewodów wyprowadzenia mocy generatora </t>
  </si>
  <si>
    <t>Pomiar rezystancji izolacji stojana wzbudnicy głównej i podwzbudnicy</t>
  </si>
  <si>
    <t>Kontrola wizualna oraz czyszczenie kanałów powietrznych stojana wzbudnicy głównej i podwzbudnicy</t>
  </si>
  <si>
    <t>Kontrola wizualna wirnika wzbudnicy głównej i podwzbudnicy w możliwym dostępnym zakresie</t>
  </si>
  <si>
    <t>Kontrola stanu izolacji oraz połączeń śrubowych mostka prostowniczego zabudowanego na wirniku</t>
  </si>
  <si>
    <t>Zgodnie z zakresem wskazanym w Tabeli 11. pkt. 1. OPZ oraz wymaganiami wskazanymi w OPZ</t>
  </si>
  <si>
    <t>Zgodnie z zakresem wskazanym w Tabeli 11. pkt. 2. OPZ oraz wymaganiami wskazanymi w OPZ</t>
  </si>
  <si>
    <t>Zgodnie z zakresem wskazanym w Tabeli 11. pkt. 3. OPZ oraz wymaganiami wskazanymi w OPZ</t>
  </si>
  <si>
    <t>Zgodnie z wykazem i zakresem wskazanym w Tabeli 11. pkt. 3. OPZ oraz wymaganiami wskazanymi w OPZ</t>
  </si>
  <si>
    <t>Zgodnie z zakresem wskazanym w Tabeli 11. pkt. 4. OPZ oraz wymaganiami wskazanymi w OPZ</t>
  </si>
  <si>
    <t>Zgodnie z zakresem wskazanym w Tabeli 11. pkt. 5. OPZ oraz wymaganiami wskazanymi w OPZ</t>
  </si>
  <si>
    <t>Zgodnie z zakresem wskazanym w Tabeli 11. pkt. 6. OPZ oraz wymaganiami wskazanymi w OPZ</t>
  </si>
  <si>
    <t>Zgodnie z wykazem i zakresem wskazanym w  Tabeli 11. pkt. 6. OPZ oraz wymaganiami wskazanymi w OPZ</t>
  </si>
  <si>
    <t>Zgodnie z zakresem wskazanym w Tabeli 11. pkt. 7. OPZ oraz wymaganiami wskazanymi w OPZ</t>
  </si>
  <si>
    <t>Zgodnie z wykazem i zakresem wskazanym w Tabeli 11. pkt. 7. OPZ oraz wymaganiami wskazanymi w OPZ</t>
  </si>
  <si>
    <t>Zgodnie z zakresem wskazanym w Tabeli 11. pkt. 8. OPZ oraz wymaganiami wskazanymi w OPZ</t>
  </si>
  <si>
    <t>Zgodnie z wykazem i zakresem wskazanym w Tabeli 11. pkt. 5. OPZ oraz wymaganiami wskazanymi w OPZ</t>
  </si>
  <si>
    <t>Wykonanie ścieżek pomiarowych wirników pod sondy wiroprądowe czujników zbliżeniowych</t>
  </si>
  <si>
    <t>Zgodnie z zakresem wskazanym w Tabeli 12. pkt. 3. OPZ oraz wymaganiami wskazanymi w OPZ</t>
  </si>
  <si>
    <t>Turbina i przekładnia układ łożyskowy</t>
  </si>
  <si>
    <t>10MAD10
10MAD20 
10MAD30
10MAD40
10MAD50
10MAD60</t>
  </si>
  <si>
    <t>Zgodnie z zakresem wskazanym w Tabeli 12. pkt. 1. OPZ oraz wymaganiami wskazanymi w OPZ</t>
  </si>
  <si>
    <t>Zgodnie z zakresem wskazanym w Tabeli 12. pkt. 2. OPZ oraz wymaganiami wskazanymi w OPZ</t>
  </si>
  <si>
    <t>Zgodnie z zakresem wskazanym w Tabeli 12. pkt. 4. OPZ oraz wymaganiami wskazanymi w OPZ</t>
  </si>
  <si>
    <t xml:space="preserve"> Zgodnie z  zakresem wskazanym w Tabeli 12. pkt. 4. OPZ oraz wymaganiami wskazanymi w OPZ </t>
  </si>
  <si>
    <t xml:space="preserve"> Zgodnie z wykazem i zakresem wskazanym w Tabeli 12. pkt. 4. OPZ oraz wymaganiami wskazanymi w OPZ </t>
  </si>
  <si>
    <t xml:space="preserve"> Zgodnie z  zakresem wskazanym w Tabeli 12. pkt. 5. OPZ oraz wymaganiami wskazanymi w OPZ </t>
  </si>
  <si>
    <t xml:space="preserve"> Zgodnie z  zakresem wskazanym w Tabeli 12. pkt. 6. OPZ oraz wymaganiami wskazanymi w OPZ </t>
  </si>
  <si>
    <t xml:space="preserve"> Zgodnie z  zakresem wskazanym w Tabeli 12. pkt. 7. OPZ oraz wymaganiami wskazanymi w OPZ </t>
  </si>
  <si>
    <t xml:space="preserve"> Zgodnie z  zakresem wskazanym w Tabeli 12. pkt. 8. OPZ oraz wymaganiami wskazanymi w OPZ </t>
  </si>
  <si>
    <t xml:space="preserve"> Zgodnie z  zakresem wskazanym w Tabeli 12. pkt. 12. OPZ oraz wymaganiami wskazanymi w OPZ </t>
  </si>
  <si>
    <t xml:space="preserve"> Zgodnie z  zakresem wskazanym w Tabeli 12. pkt. 10. OPZ oraz wymaganiami wskazanymi w OPZ </t>
  </si>
  <si>
    <t xml:space="preserve"> Zgodnie z  zakresem wskazanym w Tabeli 12. pkt. 11. OPZ oraz wymaganiami wskazanymi w OPZ </t>
  </si>
  <si>
    <t xml:space="preserve"> Zgodnie z  zakresem wskazanym w Tabeli 12. pkt. 13. OPZ oraz wymaganiami wskazanymi w OPZ </t>
  </si>
  <si>
    <t xml:space="preserve"> Zgodnie z  zakresem wskazanym w Tabeli 12. pkt. 14. OPZ oraz wymaganiami wskazanymi w OPZ </t>
  </si>
  <si>
    <t xml:space="preserve"> Zgodnie z  zakresem wskazanym w Tabeli 12. pkt. 15. OPZ oraz wymaganiami wskazanymi w OPZ </t>
  </si>
  <si>
    <t xml:space="preserve"> Zgodnie z  zakresem wskazanym w Tabeli 12. pkt. 16. OPZ oraz wymaganiami wskazanymi w OPZ </t>
  </si>
  <si>
    <t xml:space="preserve"> Zgodnie z  zakresem wskazanym w Tabeli 12. pkt. 17. OPZ oraz wymaganiami wskazanymi w OPZ </t>
  </si>
  <si>
    <t xml:space="preserve"> Zgodnie z  zakresem wskazanym w Tabeli 12. pkt. 18. OPZ oraz wymaganiami wskazanymi w OPZ </t>
  </si>
  <si>
    <t xml:space="preserve"> Zgodnie z  zakresem wskazanym w Tabeli 12. pkt. 20. OPZ oraz wymaganiami wskazanymi w OPZ </t>
  </si>
  <si>
    <t xml:space="preserve"> Zgodnie z  zakresem wskazanym w Tabeli 12. pkt. 21. OPZ oraz wymaganiami wskazanymi w OPZ </t>
  </si>
  <si>
    <t xml:space="preserve"> Zgodnie z  zakresem wskazanym w Tabeli 12. pkt. 22. OPZ oraz wymaganiami wskazanymi w OPZ </t>
  </si>
  <si>
    <t xml:space="preserve">Zgodnie z zakresem wskazanym w Tabeli 12. pkt. 24. OPZ oraz wymaganiami wskazanymi w OPZ </t>
  </si>
  <si>
    <t xml:space="preserve">Zgodnie z zakresem wskazanym w Tabeli 12. pkt. 25. OPZ oraz wymaganiami wskazanymi w OPZ </t>
  </si>
  <si>
    <t xml:space="preserve">Zgodnie z zakresem wskazanym w Tabeli 12. pkt. 26. OPZ oraz wymaganiami wskazanymi w OPZ </t>
  </si>
  <si>
    <t xml:space="preserve">Zgodnie z zakresem wskazanym w Tabeli 12. pkt. 27. OPZ oraz wymaganiami wskazanymi w OPZ </t>
  </si>
  <si>
    <t xml:space="preserve">Zgodnie z zakresem wskazanym w Tabeli 12. pkt. 28. OPZ oraz wymaganiami wskazanymi w OPZ </t>
  </si>
  <si>
    <t xml:space="preserve">Zgodnie z zakresem wskazanym w Tabeli 12. pkt. 30. OPZ oraz wymaganiami wskazanymi w OPZ </t>
  </si>
  <si>
    <t xml:space="preserve">Zgodnie z zakresem wskazanym w Tabeli 12. pkt. 31. OPZ oraz wymaganiami wskazanymi w OPZ </t>
  </si>
  <si>
    <t xml:space="preserve">Zgodnie z zakresem wskazanym w Tabeli 12. pkt. 32. OPZ oraz wymaganiami wskazanymi w OPZ </t>
  </si>
  <si>
    <t xml:space="preserve">Zgodnie z zakresem wskazanym w Tabeli 12. pkt. 33. OPZ oraz wymaganiami wskazanymi w OPZ </t>
  </si>
  <si>
    <t xml:space="preserve">Zgodnie z zakresem wskazanym w Tabeli 12. pkt. 34. OPZ oraz wymaganiami wskazanymi w OPZ </t>
  </si>
  <si>
    <t xml:space="preserve">Zgodnie z zakresem wskazanym w Tabeli 12. pkt. 35. OPZ oraz wymaganiami wskazanymi w OPZ </t>
  </si>
  <si>
    <t xml:space="preserve">Zgodnie z zakresem wskazanym w Tabeli 12. pkt. 36. OPZ oraz wymaganiami wskazanymi w OPZ </t>
  </si>
  <si>
    <t xml:space="preserve">Zgodnie z zakresem wskazanym w Tabeli 12. pkt. 37. OPZ oraz wymaganiami wskazanymi w OPZ </t>
  </si>
  <si>
    <t xml:space="preserve">Zgodnie z zakresem wskazanym w Tabeli 12. pkt. 38. OPZ oraz wymaganiami wskazanymi w OPZ </t>
  </si>
  <si>
    <t xml:space="preserve">Zgodnie z zakresem wskazanym w Tabeli 12. pkt. 40. OPZ oraz wymaganiami wskazanymi w OPZ </t>
  </si>
  <si>
    <t xml:space="preserve">Zgodnie z zakresem wskazanym w Tabeli 12. pkt. 41. OPZ oraz wymaganiami wskazanymi w OPZ </t>
  </si>
  <si>
    <t xml:space="preserve">Zgodnie z zakresem wskazanym w Tabeli 12. pkt. 42. OPZ oraz wymaganiami wskazanymi w OPZ </t>
  </si>
  <si>
    <t xml:space="preserve">Zgodnie z zakresem wskazanym w Tabeli 12. pkt. 43. OPZ oraz wymaganiami wskazanymi w OPZ </t>
  </si>
  <si>
    <t xml:space="preserve">Zgodnie z zakresem wskazanym w Tabeli 12. pkt. 44. OPZ oraz wymaganiami wskazanymi w OPZ </t>
  </si>
  <si>
    <t xml:space="preserve">Zgodnie z zakresem wskazanym w Tabeli 12. pkt. 45. OPZ oraz wymaganiami wskazanymi w OPZ </t>
  </si>
  <si>
    <t xml:space="preserve">Zgodnie z zakresem wskazanym w Tabeli 12. pkt. 46. OPZ oraz wymaganiami wskazanymi w OPZ </t>
  </si>
  <si>
    <t xml:space="preserve">Zgodnie z zakresem wskazanym w Tabeli 12. pkt. 47. OPZ oraz wymaganiami wskazanymi w OPZ </t>
  </si>
  <si>
    <t xml:space="preserve">Zgodnie z zakresem wskazanym w Tabeli 12. pkt. 48. OPZ oraz wymaganiami wskazanymi w OPZ </t>
  </si>
  <si>
    <t xml:space="preserve">Zgodnie z zakresem wskazanym w Tabeli 12. pkt. 50. OPZ oraz wymaganiami wskazanymi w OPZ </t>
  </si>
  <si>
    <t xml:space="preserve">Zgodnie z zakresem wskazanym w Tabeli 12. pkt. 51. OPZ oraz wymaganiami wskazanymi w OPZ </t>
  </si>
  <si>
    <t xml:space="preserve">Zgodnie z zakresem wskazanym w Tabeli 12. pkt. 52. OPZ oraz wymaganiami wskazanymi w OPZ </t>
  </si>
  <si>
    <t xml:space="preserve">Zgodnie z zakresem wskazanym w Tabeli 12. pkt. 53. OPZ oraz wymaganiami wskazanymi w OPZ </t>
  </si>
  <si>
    <t xml:space="preserve">Zgodnie z zakresem wskazanym w Tabeli 12. pkt. 54. OPZ oraz wymaganiami wskazanymi w OPZ </t>
  </si>
  <si>
    <t xml:space="preserve">Zgodnie z zakresem wskazanym w Tabeli 12. pkt. 55. OPZ oraz wymaganiami wskazanymi w OPZ </t>
  </si>
  <si>
    <t xml:space="preserve">Zgodnie z zakresem wskazanym w Tabeli 12. pkt. 56. OPZ oraz wymaganiami wskazanymi w OPZ </t>
  </si>
  <si>
    <t xml:space="preserve">Zgodnie z zakresem wskazanym w Tabeli 12. pkt. 57. OPZ oraz wymaganiami wskazanymi w OPZ </t>
  </si>
  <si>
    <t xml:space="preserve">Zgodnie z zakresem wskazanym w Tabeli 12. pkt. 58. OPZ oraz wymaganiami wskazanymi w OPZ </t>
  </si>
  <si>
    <t xml:space="preserve">Zgodnie z zakresem wskazanym w Tabeli 12. pkt. 60. OPZ oraz wymaganiami wskazanymi w OPZ </t>
  </si>
  <si>
    <t xml:space="preserve">Zgodnie z zakresem wskazanym w Tabeli 12. pkt. 61. OPZ oraz wymaganiami wskazanymi w OPZ </t>
  </si>
  <si>
    <t xml:space="preserve">Zgodnie z zakresem wskazanym w Tabeli 12. pkt. 62. OPZ oraz wymaganiami wskazanymi w OPZ </t>
  </si>
  <si>
    <t xml:space="preserve">Zgodnie z zakresem wskazanym w Tabeli 12. pkt. 63. OPZ oraz wymaganiami wskazanymi w OPZ </t>
  </si>
  <si>
    <t xml:space="preserve">Zgodnie z zakresem wskazanym w Tabeli 12. pkt. 64. OPZ oraz wymaganiami wskazanymi w OPZ </t>
  </si>
  <si>
    <t xml:space="preserve">Zgodnie z zakresem wskazanym w Tabeli 12. pkt. 65. OPZ oraz wymaganiami wskazanymi w OPZ </t>
  </si>
  <si>
    <t xml:space="preserve">Zgodnie z zakresem wskazanym w Tabeli 12. pkt. 66. OPZ oraz wymaganiami wskazanymi w OPZ </t>
  </si>
  <si>
    <t xml:space="preserve">Zgodnie z zakresem wskazanym w Tabeli 12. pkt. 67. OPZ oraz wymaganiami wskazanymi w OPZ </t>
  </si>
  <si>
    <t xml:space="preserve">Zgodnie z zakresem wskazanym w Tabeli 12. pkt. 68. OPZ oraz wymaganiami wskazanymi w OPZ </t>
  </si>
  <si>
    <t xml:space="preserve">Zgodnie z zakresem wskazanym w Tabeli 12. pkt. 70. OPZ oraz wymaganiami wskazanymi w OPZ </t>
  </si>
  <si>
    <t xml:space="preserve">Zgodnie z zakresem wskazanym w Tabeli 12. pkt. 71. OPZ oraz wymaganiami wskazanymi w OPZ </t>
  </si>
  <si>
    <t xml:space="preserve">Zgodnie z zakresem wskazanym w Tabeli 12. pkt. 72. OPZ oraz wymaganiami wskazanymi w OPZ </t>
  </si>
  <si>
    <t xml:space="preserve">Zgodnie z zakresem wskazanym w Tabeli 12. pkt. 73. OPZ oraz wymaganiami wskazanymi w OPZ </t>
  </si>
  <si>
    <t xml:space="preserve">Zgodnie z zakresem wskazanym w Tabeli 12. pkt. 74. OPZ oraz wymaganiami wskazanymi w OPZ </t>
  </si>
  <si>
    <t xml:space="preserve">Zgodnie z zakresem wskazanym w Tabeli 12. pkt. 75. OPZ oraz wymaganiami wskazanymi w OPZ </t>
  </si>
  <si>
    <t xml:space="preserve">Zgodnie z zakresem wskazanym w Tabeli 12. pkt. 76. OPZ oraz wymaganiami wskazanymi w OPZ </t>
  </si>
  <si>
    <t xml:space="preserve">Zgodnie z zakresem wskazanym w Tabeli 12. pkt. 77. OPZ oraz wymaganiami wskazanymi w OPZ </t>
  </si>
  <si>
    <t xml:space="preserve">Zgodnie z zakresem wskazanym w Tabeli 12. pkt. 78. OPZ oraz wymaganiami wskazanymi w OPZ </t>
  </si>
  <si>
    <t xml:space="preserve">Zgodnie z zakresem wskazanym w Tabeli 12. pkt. 80. OPZ oraz wymaganiami wskazanymi w OPZ </t>
  </si>
  <si>
    <t xml:space="preserve">Zgodnie z zakresem wskazanym w Tabeli 12. pkt. 81. OPZ oraz wymaganiami wskazanymi w OPZ </t>
  </si>
  <si>
    <t>Zgodnie z zakresem wskazanym w Tabeli 12. pkt. 84. OPZ oraz wymaganiami wskazanymi w OPZ</t>
  </si>
  <si>
    <t>Zgodnie z zakresem wskazanym w Tabeli 12. pkt. 85. OPZ oraz wymaganiami wskazanymi w OPZ</t>
  </si>
  <si>
    <t>Zgodnie z zakresem wskazanym w Tabeli 12. pkt. 86. OPZ oraz wymaganiami wskazanymi w OPZ</t>
  </si>
  <si>
    <t>Zgodnie z zakresem wskazanym w Tabeli 12. pkt. 87. OPZ oraz wymaganiami wskazanymi w OPZ</t>
  </si>
  <si>
    <t>Zgodnie z zakresem wskazanym w Tabeli 12. pkt. 88. OPZ oraz wymaganiami wskazanymi w OPZ</t>
  </si>
  <si>
    <t>Zgodnie z zakresem wskazanym w Tabeli 12. pkt. 90. OPZ oraz wymaganiami wskazanymi w OPZ</t>
  </si>
  <si>
    <t>Zgodnie z zakresem wskazanym w Tabeli 12. pkt. 91. OPZ oraz wymaganiami wskazanymi w OPZ</t>
  </si>
  <si>
    <t>Zgodnie z zakresem wskazanym w Tabeli 12. pkt. 92. OPZ oraz wymaganiami wskazanymi w OPZ</t>
  </si>
  <si>
    <t>Zgodnie z zakresem wskazanym w Tabeli 12. pkt. 93. OPZ oraz wymaganiami wskazanymi w OPZ</t>
  </si>
  <si>
    <t>Zgodnie z zakresem wskazanym w Tabeli 12. pkt. 94. OPZ oraz wymaganiami wskazanymi w OPZ</t>
  </si>
  <si>
    <t>Zgodnie z zakresem wskazanym w Tabeli 12. pkt. 95. OPZ oraz wymaganiami wskazanymi w OPZ</t>
  </si>
  <si>
    <t>Zgodnie z zakresem wskazanym w Tabeli 12. pkt. 96. OPZ oraz wymaganiami wskazanymi w OPZ</t>
  </si>
  <si>
    <t>Zgodnie z zakresem wskazanym w Tabeli 12. pkt. 97. OPZ oraz wymaganiami wskazanymi w OPZ</t>
  </si>
  <si>
    <t>Zgodnie z zakresem wskazanym w Tabeli 12. pkt. 98. OPZ oraz wymaganiami wskazanymi w OPZ</t>
  </si>
  <si>
    <t>Zgodnie z zakresem wskazanym w Tabeli 12. pkt. 100. OPZ oraz wymaganiami wskazanymi w OPZ</t>
  </si>
  <si>
    <t>Zgodnie z zakresem wskazanym w Tabeli 12. pkt. 101. OPZ oraz wymaganiami wskazanymi w OPZ</t>
  </si>
  <si>
    <t>Zgodnie z zakresem wskazanym w Tabeli 12. pkt. 102. OPZ oraz wymaganiami wskazanymi w OPZ</t>
  </si>
  <si>
    <t>Zgodnie z zakresem wskazanym w Tabeli 12. pkt. 103. OPZ oraz wymaganiami wskazanymi w OPZ</t>
  </si>
  <si>
    <t>Zgodnie z zakresem wskazanym w Tabeli 12. pkt. 104. OPZ oraz wymaganiami wskazanymi w OPZ</t>
  </si>
  <si>
    <t>Zgodnie z zakresem wskazanym w Tabeli 12. pkt. 105. OPZ oraz wymaganiami wskazanymi w OPZ</t>
  </si>
  <si>
    <t>Zgodnie z zakresem wskazanym w Tabeli 12. pkt. 106. OPZ oraz wymaganiami wskazanymi w OPZ</t>
  </si>
  <si>
    <t>Zgodnie z zakresem wskazanym w Tabeli 12. pkt. 107. OPZ oraz wymaganiami wskazanymi w OPZ</t>
  </si>
  <si>
    <t>Zgodnie z zakresem wskazanym w Tabeli 12. pkt. 108. OPZ oraz wymaganiami wskazanymi w OPZ</t>
  </si>
  <si>
    <t>Zgodnie z zakresem wskazanym w Tabeli 12. pkt. 110. OPZ oraz wymaganiami wskazanymi w OPZ</t>
  </si>
  <si>
    <t>Zgodnie z zakresem wskazanym w Tabeli 12. pkt. 111. OPZ oraz wymaganiami wskazanymi w OPZ</t>
  </si>
  <si>
    <t>Zgodnie z zakresem wskazanym w Tabeli 12. pkt. 112. OPZ oraz wymaganiami wskazanymi w OPZ</t>
  </si>
  <si>
    <t>Zgodnie z zakresem wskazanym w Tabeli 12. pkt. 113. OPZ oraz wymaganiami wskazanymi w OPZ</t>
  </si>
  <si>
    <t>Zgodnie z zakresem wskazanym w Tabeli 12. pkt. 114. OPZ oraz wymaganiami wskazanymi w OPZ</t>
  </si>
  <si>
    <t>Zgodnie z zakresem wskazanym w Tabeli 12. pkt. 115. OPZ oraz wymaganiami wskazanymi w OPZ</t>
  </si>
  <si>
    <t>Zgodnie z zakresem wskazanym w Tabeli 12. pkt. 116. OPZ oraz wymaganiami wskazanymi w OPZ</t>
  </si>
  <si>
    <t>Zgodnie z zakresem wskazanym w Tabeli 12. pkt. 117. OPZ oraz wymaganiami wskazanymi w OPZ</t>
  </si>
  <si>
    <t>Zgodnie z zakresem wskazanym w Tabeli 12. pkt. 118. OPZ oraz wymaganiami wskazanymi w OPZ</t>
  </si>
  <si>
    <t>Zgodnie z zakresem wskazanym w Tabeli 12. pkt. 120. OPZ oraz wymaganiami wskazanymi w OPZ</t>
  </si>
  <si>
    <t>Zgodnie z zakresem wskazanym w Tabeli 12. pkt. 121. OPZ oraz wymaganiami wskazanymi w OPZ</t>
  </si>
  <si>
    <t>Zgodnie z zakresem wskazanym w Tabeli 12. pkt. 122. OPZ oraz wymaganiami wskazanymi w OPZ</t>
  </si>
  <si>
    <t>Zgodnie z zakresem wskazanym w Tabeli 12. pkt. 123. OPZ oraz wymaganiami wskazanymi w OPZ</t>
  </si>
  <si>
    <t>Zgodnie z zakresem wskazanym w Tabeli 12. pkt. 124. OPZ oraz wymaganiami wskazanymi w OPZ</t>
  </si>
  <si>
    <t>Zgodnie z zakresem wskazanym w Tabeli 12. pkt. 125. OPZ oraz wymaganiami wskazanymi w OPZ</t>
  </si>
  <si>
    <t>Zgodnie z zakresem wskazanym w Tabeli 12. pkt. 126. OPZ oraz wymaganiami wskazanymi w OPZ</t>
  </si>
  <si>
    <t>Zgodnie z zakresem wskazanym w Tabeli 12. pkt. 128. OPZ oraz wymaganiami wskazanymi w OPZ</t>
  </si>
  <si>
    <t>Zgodnie z zakresem wskazanym w Tabeli 12. pkt. 130. OPZ oraz wymaganiami wskazanymi w OPZ</t>
  </si>
  <si>
    <t>Zgodnie z zakresem wskazanym w Tabeli 12. pkt. 131. OPZ oraz wymaganiami wskazanymi w OPZ</t>
  </si>
  <si>
    <t>Zgodnie z zakresem wskazanym w Tabeli 12. pkt. 132. OPZ oraz wymaganiami wskazanymi w OPZ</t>
  </si>
  <si>
    <t>Zgodnie z zakresem wskazanym w Tabeli 12. pkt. 133. OPZ oraz wymaganiami wskazanymi w OPZ</t>
  </si>
  <si>
    <t>Zgodnie z zakresem wskazanym w Tabeli 12. pkt. 134. OPZ oraz wymaganiami wskazanymi w OPZ</t>
  </si>
  <si>
    <t>Zgodnie z zakresem wskazanym w Tabeli 12. pkt. 135. OPZ oraz wymaganiami wskazanymi w OPZ</t>
  </si>
  <si>
    <t>Zgodnie z zakresem wskazanym w Tabeli 12. pkt. 136. OPZ oraz wymaganiami wskazanymi w OPZ</t>
  </si>
  <si>
    <t>Zgodnie z zakresem wskazanym w Tabeli 12. pkt. 137. OPZ oraz wymaganiami wskazanymi w OPZ</t>
  </si>
  <si>
    <t>Zgodnie z zakresem wskazanym w Tabeli 12. pkt. 138. OPZ oraz wymaganiami wskazanymi w OPZ</t>
  </si>
  <si>
    <t>Zgodnie z zakresem wskazanym w Tabeli 12. pkt. 140. OPZ oraz wymaganiami wskazanymi w OPZ</t>
  </si>
  <si>
    <t>Zgodnie z zakresem wskazanym w Tabeli 12. pkt. 141. OPZ oraz wymaganiami wskazanymi w OPZ</t>
  </si>
  <si>
    <t>Zgodnie z zakresem wskazanym w Tabeli 12. pkt. 142. OPZ oraz wymaganiami wskazanymi w OPZ</t>
  </si>
  <si>
    <t>Zgodnie z zakresem wskazanym w Tabeli 12. pkt. 143. OPZ oraz wymaganiami wskazanymi w OPZ</t>
  </si>
  <si>
    <t>Zgodnie z zakresem wskazanym w Tabeli 12. pkt. 144. OPZ oraz wymaganiami wskazanymi w OPZ</t>
  </si>
  <si>
    <t>Zgodnie z zakresem wskazanym w Tabeli 12. pkt. 145. OPZ oraz wymaganiami wskazanymi w OPZ</t>
  </si>
  <si>
    <t>Zgodnie z zakresem wskazanym w Tabeli 12. pkt. 146. OPZ oraz wymaganiami wskazanymi w OPZ</t>
  </si>
  <si>
    <t>Zgodnie z zakresem wskazanym w Tabeli 12. pkt. 147. OPZ oraz wymaganiami wskazanymi w OPZ</t>
  </si>
  <si>
    <t>Zgodnie z zakresem wskazanym w Tabeli 12. pkt. 148. OPZ oraz wymaganiami wskazanymi w OPZ</t>
  </si>
  <si>
    <t>Zgodnie z zakresem wskazanym w Tabeli 12. pkt. 150. OPZ oraz wymaganiami wskazanymi w OPZ</t>
  </si>
  <si>
    <t>Zgodnie z zakresem wskazanym w Tabeli 12. pkt. 151. OPZ oraz wymaganiami wskazanymi w OPZ</t>
  </si>
  <si>
    <t>Zgodnie z zakresem wskazanym w Tabeli 12. pkt. 152. OPZ oraz wymaganiami wskazanymi w OPZ</t>
  </si>
  <si>
    <t>Zgodnie z zakresem wskazanym w Tabeli 12. pkt. 153. OPZ oraz wymaganiami wskazanymi w OPZ</t>
  </si>
  <si>
    <t>Zgodnie z zakresem wskazanym w Tabeli 12. pkt. 154. OPZ oraz wymaganiami wskazanymi w OPZ</t>
  </si>
  <si>
    <t>Zgodnie z zakresem wskazanym w Tabeli 12. pkt. 155. OPZ oraz wymaganiami wskazanymi w OPZ</t>
  </si>
  <si>
    <t>Zgodnie z zakresem wskazanym w Tabeli 12. pkt. 156. OPZ oraz wymaganiami wskazanymi w OPZ</t>
  </si>
  <si>
    <t>Zgodnie z zakresem wskazanym w Tabeli 12. pkt. 157. OPZ oraz wymaganiami wskazanymi w OPZ</t>
  </si>
  <si>
    <t>Zgodnie z zakresem wskazanym w Tabeli 12. pkt. 158. OPZ oraz wymaganiami wskazanymi w OPZ</t>
  </si>
  <si>
    <t>Zgodnie z zakresem wskazanym w Tabeli 12. pkt. 160. OPZ oraz wymaganiami wskazanymi w OPZ</t>
  </si>
  <si>
    <t>Zgodnie z zakresem wskazanym w Tabeli 12. pkt. 161. OPZ oraz wymaganiami wskazanymi w OPZ</t>
  </si>
  <si>
    <t>Zgodnie z zakresem wskazanym w Tabeli 12. pkt. 162. OPZ oraz wymaganiami wskazanymi w OPZ</t>
  </si>
  <si>
    <t>Zgodnie z zakresem wskazanym w Tabeli 12. pkt. 163. OPZ oraz wymaganiami wskazanymi w OPZ</t>
  </si>
  <si>
    <t>Zgodnie z zakresem wskazanym w Tabeli 12. pkt. 164. OPZ oraz wymaganiami wskazanymi w OPZ</t>
  </si>
  <si>
    <t>Zgodnie z wykazem i zakresem wskazanym w Tabeli 12. pkt. 164. OPZ oraz wymaganiami wskazanymi w OPZ</t>
  </si>
  <si>
    <t>Zgodnie z zakresem wskazanym w Tabeli 12. pkt. 165. OPZ oraz wymaganiami wskazanymi w OPZ</t>
  </si>
  <si>
    <t>Zgodnie z wykazem i zakresem wskazanym w Tabeli 12. pkt. 165. OPZ oraz wymaganiami wskazanymi w OPZ</t>
  </si>
  <si>
    <t>Zgodnie z zakresem wskazanym w Tabeli 12. pkt. 166. OPZ oraz wymaganiami wskazanymi w OPZ</t>
  </si>
  <si>
    <t>Zgodnie z zakresem wskazanym w Tabeli 12. pkt. 167. OPZ oraz wymaganiami wskazanymi w OPZ</t>
  </si>
  <si>
    <t>Zgodnie z zakresem wskazanym w Tabeli 12. pkt. 168. OPZ oraz wymaganiami wskazanymi w OPZ</t>
  </si>
  <si>
    <t>Zgodnie z wykazem i zakresem wskazanym w Tabeli 12. pkt. 168. OPZ oraz wymaganiami wskazanymi w OPZ</t>
  </si>
  <si>
    <t>Zgodnie z zakresem wskazanym w Tabeli 12. pkt. 170. OPZ oraz wymaganiami wskazanymi w OPZ</t>
  </si>
  <si>
    <t>Zgodnie z wykazem i zakresem wskazanym w Tabeli 12. pkt. 170. OPZ oraz wymaganiami wskazanymi w OPZ</t>
  </si>
  <si>
    <t>Zgodnie z zakresem wskazanym w Tabeli 12. pkt. 171. OPZ oraz wymaganiami wskazanymi w OPZ</t>
  </si>
  <si>
    <t>Zgodnie z wykazem i zakresem wskazanym w Tabeli 12. pkt. 171. OPZ oraz wymaganiami wskazanymi w OPZ</t>
  </si>
  <si>
    <t>Zgodnie z zakresem wskazanym w Tabeli 12. pkt. 172. OPZ oraz wymaganiami wskazanymi w OPZ</t>
  </si>
  <si>
    <t>Zgodnie z wykazem i zakresem wskazanym w Tabeli 12. pkt. 172. OPZ oraz wymaganiami wskazanymi w OPZ</t>
  </si>
  <si>
    <t>Zgodnie z zakresem wskazanym w Tabeli 12. pkt. 173. OPZ oraz wymaganiami wskazanymi w OPZ</t>
  </si>
  <si>
    <t>Zgodnie z wykazem i zakresem wskazanym w Tabeli 12. pkt. 173. OPZ oraz wymaganiami wskazanymi w OPZ</t>
  </si>
  <si>
    <t>Zgodnie z zakresem wskazanym w Tabeli 12. pkt. 174. OPZ oraz wymaganiami wskazanymi w OPZ</t>
  </si>
  <si>
    <t>Zgodnie z wykazem i zakresem wskazanym w Tabeli 12. pkt. 174. OPZ oraz wymaganiami wskazanymi w OPZ</t>
  </si>
  <si>
    <t>Zgodnie z zakresem wskazanym w Tabeli 12. pkt. 175. OPZ oraz wymaganiami wskazanymi w OPZ</t>
  </si>
  <si>
    <t>Zgodnie z wykazem i zakresem wskazanym w Tabeli 12. pkt. 175. OPZ oraz wymaganiami wskazanymi w OPZ</t>
  </si>
  <si>
    <t>Zgodnie z zakresem wskazanym w Tabeli 12. pkt. 176. OPZ oraz wymaganiami wskazanymi w OPZ</t>
  </si>
  <si>
    <t>Zgodnie z wykazem i zakresem wskazanym w Tabeli 12. pkt. 176. OPZ oraz wymaganiami wskazanymi w OPZ</t>
  </si>
  <si>
    <t>Zgodnie z zakresem wskazanym w Tabeli 12. pkt. 177. OPZ oraz wymaganiami wskazanymi w OPZ</t>
  </si>
  <si>
    <t>Zgodnie z wykazem i zakresem wskazanym w Tabeli 12. pkt. 177. OPZ oraz wymaganiami wskazanymi w OPZ</t>
  </si>
  <si>
    <t>Zgodnie z zakresem wskazanym w Tabeli 12. pkt. 178. OPZ oraz wymaganiami wskazanymi w OPZ</t>
  </si>
  <si>
    <t>Zgodnie z wykazem i zakresem wskazanym w Tabeli 12. pkt. 178. OPZ oraz wymaganiami wskazanymi w OPZ</t>
  </si>
  <si>
    <t>Zgodnie z zakresem wskazanym w Tabeli 12. pkt. 180. OPZ oraz wymaganiami wskazanymi w OPZ</t>
  </si>
  <si>
    <t>Zgodnie z wykazem i zakresem wskazanym w Tabeli 12. pkt. 180. OPZ oraz wymaganiami wskazanymi w OPZ</t>
  </si>
  <si>
    <t>Zgodnie z zakresem wskazanym w Tabeli 12. pkt. 181. OPZ oraz wymaganiami wskazanymi w OPZ</t>
  </si>
  <si>
    <t>Zgodnie z wykazem i zakresem wskazanym w Tabeli 12. pkt. 181. OPZ oraz wymaganiami wskazanymi w OPZ</t>
  </si>
  <si>
    <t>Zgodnie z zakresem wskazanym w Tabeli 12. pkt. 182. OPZ oraz wymaganiami wskazanymi w OPZ</t>
  </si>
  <si>
    <t>Zgodnie z wykazem i zakresem wskazanym w Tabeli 12. pkt. 182. OPZ oraz wymaganiami wskazanymi w OPZ</t>
  </si>
  <si>
    <t>Zgodnie z zakresem wskazanym w Tabeli 12. pkt. 183. OPZ oraz wymaganiami wskazanymi w OPZ</t>
  </si>
  <si>
    <t>Zgodnie z zakresem wskazanym w Tabeli 12. pkt. 184. OPZ oraz wymaganiami wskazanymi w OPZ</t>
  </si>
  <si>
    <t>Zgodnie z zakresem wskazanym w Tabeli 12. pkt. 185. OPZ oraz wymaganiami wskazanymi w OPZ</t>
  </si>
  <si>
    <t>Zgodnie z wykazem i zakresem wskazanym w Tabeli 12. pkt. 185. OPZ oraz wymaganiami wskazanymi w OPZ</t>
  </si>
  <si>
    <t>Zgodnie z zakresem wskazanym w Tabeli 12. pkt. 186. OPZ oraz wymaganiami wskazanymi w OPZ</t>
  </si>
  <si>
    <t>Zgodnie z wykazem i zakresem wskazanym w Tabeli 12. pkt. 186. OPZ oraz wymaganiami wskazanymi w OPZ</t>
  </si>
  <si>
    <t>Zgodnie z zakresem wskazanym w Tabeli 12. pkt. 187. OPZ oraz wymaganiami wskazanymi w OPZ</t>
  </si>
  <si>
    <t xml:space="preserve"> Zgodnie z  zakresem wskazanym w Tabeli 12. pkt. 9. OPZ oraz wymaganiami wskazanymi w OPZ </t>
  </si>
  <si>
    <t xml:space="preserve"> Zgodnie z  zakresem wskazanym w Tabeli 12. pkt. 19. OPZ oraz wymaganiami wskazanymi w OPZ </t>
  </si>
  <si>
    <t xml:space="preserve">Zgodnie z zakresem wskazanym w Tabeli 12. pkt. 29. OPZ oraz wymaganiami wskazanymi w OPZ </t>
  </si>
  <si>
    <t xml:space="preserve">Zgodnie z zakresem wskazanym w Tabeli 12. pkt. 39. OPZ oraz wymaganiami wskazanymi w OPZ </t>
  </si>
  <si>
    <t xml:space="preserve">Zgodnie z zakresem wskazanym w Tabeli 12. pkt. 49. OPZ oraz wymaganiami wskazanymi w OPZ </t>
  </si>
  <si>
    <t xml:space="preserve">Zgodnie z zakresem wskazanym w Tabeli 12. pkt. 59. OPZ oraz wymaganiami wskazanymi w OPZ </t>
  </si>
  <si>
    <t xml:space="preserve">Zgodnie z zakresem wskazanym w Tabeli 12. pkt. 69. OPZ oraz wymaganiami wskazanymi w OPZ </t>
  </si>
  <si>
    <t xml:space="preserve">Zgodnie z zakresem wskazanym w Tabeli 12. pkt. 79. OPZ oraz wymaganiami wskazanymi w OPZ </t>
  </si>
  <si>
    <t>Zgodnie z zakresem wskazanym w Tabeli 12. pkt. 89. OPZ oraz wymaganiami wskazanymi w OPZ</t>
  </si>
  <si>
    <t>Zgodnie z zakresem wskazanym w Tabeli 12. pkt. 99. OPZ oraz wymaganiami wskazanymi w OPZ</t>
  </si>
  <si>
    <t>Zgodnie z zakresem wskazanym w Tabeli 12. pkt. 109. OPZ oraz wymaganiami wskazanymi w OPZ</t>
  </si>
  <si>
    <t>Zgodnie z zakresem wskazanym w Tabeli 12. pkt. 119. OPZ oraz wymaganiami wskazanymi w OPZ</t>
  </si>
  <si>
    <t>Zgodnie z zakresem wskazanym w Tabeli 12. pkt. 129. OPZ oraz wymaganiami wskazanymi w OPZ</t>
  </si>
  <si>
    <t>Zgodnie z zakresem wskazanym w Tabeli 12. pkt. 139. OPZ oraz wymaganiami wskazanymi w OPZ</t>
  </si>
  <si>
    <t>Zgodnie z zakresem wskazanym w Tabeli 12. pkt. 149. OPZ oraz wymaganiami wskazanymi w OPZ</t>
  </si>
  <si>
    <t>Zgodnie z zakresem wskazanym w Tabeli 12. pkt. 159. OPZ oraz wymaganiami wskazanymi w OPZ</t>
  </si>
  <si>
    <t>Zgodnie z zakresem wskazanym w Tabeli 12. pkt. 169. OPZ oraz wymaganiami wskazanymi w OPZ</t>
  </si>
  <si>
    <t>Zgodnie z wykazem i zakresem wskazanym w Tabeli 12. pkt. 169. OPZ oraz wymaganiami wskazanymi w OPZ</t>
  </si>
  <si>
    <t>Zgodnie z zakresem wskazanym w Tabeli 12. pkt. 179. OPZ oraz wymaganiami wskazanymi w OPZ</t>
  </si>
  <si>
    <t>Zgodnie z wykazem i zakresem wskazanym w Tabeli 12. pkt. 179. OPZ oraz wymaganiami wskazanymi w OPZ</t>
  </si>
  <si>
    <t>Zgodnie z zakresem wskazanym w Tabeli 13. pkt. 1. OPZ oraz wymaganiami wskazanymi w OPZ</t>
  </si>
  <si>
    <t>Zgodnie z zakresem wskazanym w Tabeli 13. pkt. 2. OPZ oraz wymaganiami wskazanymi w OPZ</t>
  </si>
  <si>
    <t>Zgodnie z zakresem wskazanym w Tabeli 13. pkt. 3. OPZ oraz wymaganiami wskazanymi w OPZ</t>
  </si>
  <si>
    <t>Zgodnie z zakresem wskazanym w Tabeli 13. pkt. 7. OPZ oraz wymaganiami wskazanymi w OPZ</t>
  </si>
  <si>
    <t>Zgodnie z zakresem wskazanym w Tabeli 13. pkt. 8. OPZ oraz wymaganiami wskazanymi w OPZ</t>
  </si>
  <si>
    <t>Zgodnie z zakresem wskazanym w Tabeli 13. pkt. 9. OPZ oraz wymaganiami wskazanymi w OPZ</t>
  </si>
  <si>
    <t>Zgodnie z zakresem wskazanym w Tabeli 13. pkt. 10. OPZ oraz wymaganiami wskazanymi w OPZ</t>
  </si>
  <si>
    <t>Zgodnie z zakresem wskazanym w Tabeli 13. pkt. 11. OPZ oraz wymaganiami wskazanymi w OPZ</t>
  </si>
  <si>
    <t>Zgodnie z zakresem wskazanym w Tabeli 13. pkt. 12. OPZ oraz wymaganiami wskazanymi w OPZ</t>
  </si>
  <si>
    <t>Zgodnie z zakresem wskazanym w Tabeli 13. pkt. 13. OPZ oraz wymaganiami wskazanymi w OPZ</t>
  </si>
  <si>
    <t>Zgodnie z zakresem wskazanym w Tabeli 13. pkt. 14. OPZ oraz wymaganiami wskazanymi w OPZ</t>
  </si>
  <si>
    <t>Zgodnie z zakresem wskazanym w Tabeli 13. pkt. 15. OPZ oraz wymaganiami wskazanymi w OPZ</t>
  </si>
  <si>
    <t>Zgodnie z zakresem wskazanym w Tabeli 13. pkt. 16. OPZ oraz wymaganiami wskazanymi w OPZ</t>
  </si>
  <si>
    <t>Zgodnie z zakresem wskazanym w Tabeli 13. pkt. 17. OPZ oraz wymaganiami wskazanymi w OPZ</t>
  </si>
  <si>
    <t>Zgodnie z zakresem wskazanym w Tabeli 13. pkt. 18. OPZ oraz wymaganiami wskazanymi w OPZ</t>
  </si>
  <si>
    <t>Zgodnie z zakresem wskazanym w Tabeli 13. pkt. 19. OPZ oraz wymaganiami wskazanymi w OPZ</t>
  </si>
  <si>
    <t xml:space="preserve">Koszty wykonania prac - Wymiana wszystkich blaszek uszczelniających zamontowanych w obejmach </t>
  </si>
  <si>
    <t>35</t>
  </si>
  <si>
    <t>36</t>
  </si>
  <si>
    <t>37</t>
  </si>
  <si>
    <t>38</t>
  </si>
  <si>
    <t>39</t>
  </si>
  <si>
    <t>2.1 Katalog Czynności_2026 - BRANŻA MASZYNOWA - KATALOG CZYNNOŚCI - ROK 2026 - PRZEGLĄD</t>
  </si>
  <si>
    <t>2.1 Katalog Czynności_2026 - BRANŻA ELEKTRYCZNA - KATALOG CZYNNOŚCI - ROK 2026 - PRZEGLĄD</t>
  </si>
  <si>
    <t>2.1 Katalog Czynności_2026 - BRANŻA AKPIA - KATALOG CZYNNOŚCI - ROK 2026 - PRZEGLĄD</t>
  </si>
  <si>
    <t>2.2 Katalog Czynności_2027 - BRANŻA MASZYNOWA - KATALOG CZYNNOŚCI - ROK 2027 - PRZEGLĄD</t>
  </si>
  <si>
    <t>2.2 Katalog Czynności_2027 - BRANŻA ELEKTRYCZNA - KATALOG CZYNNOŚCI - ROK 2027 - PRZEGLĄD</t>
  </si>
  <si>
    <t>2.2 Katalog Czynności_2027 - BRANŻA AKPIA - KATALOG CZYNNOŚCI - ROK 2027 - PRZEGLĄD</t>
  </si>
  <si>
    <t>2.3 Katalog Czynności_2028 - BRANŻA MASZYNOWA - KATALOG CZYNNOŚCI - ROK 2028 - REMONT KAPITALNY - ZAKRES PODSTAWOWY</t>
  </si>
  <si>
    <t>2.3 Katalog Czynności_2028 - BRANŻA MASZYNOWA - KATALOG CZYNNOŚCI - ROK 2028 - REMONT KAPITALNY - ZAKRES OPCJONALNY</t>
  </si>
  <si>
    <t>2.3 Katalog Czynności_2028 - BRANŻA ELEKTRYCZNA - KATALOG CZYNNOŚCI - ROK 2028 - REMONT KAPITALNY</t>
  </si>
  <si>
    <t>2.4 Katalog Czynności_2029 - BRANŻA ELEKTRYCZNA - KATALOG CZYNNOŚCI - ROK 2029 - PRZEGLĄD</t>
  </si>
  <si>
    <t>2.4 Katalog Czynności_2029 - BRANŻA AKPIA - KATALOG CZYNNOŚCI - ROK 2029 - PRZEGLĄD</t>
  </si>
  <si>
    <t>2.5 Rozbudowa AKPiA - BRANŻA AKPiA - ROZBUDOWA SYSTEMU POMIARÓW SPECJALNYCH - ZAKRES PODSTAWOWY</t>
  </si>
  <si>
    <t>2.5 Rozbudowa AKPiA - BRANŻA AKPiA - ROZBUDOWA SYSTEMU POMIARÓW SPECJALNYCH - ZAKRES OPCJONALNY</t>
  </si>
  <si>
    <t>3.1 Pozakatalogowe_2026 - BRANŻA MASZYNOWA - PRACE POZAKATALOGOWE - ROK 2026 - PRZEGLĄD</t>
  </si>
  <si>
    <t>3.1 Pozakatalogowe_2026 - BRANŻA MASZYNOWA - DOSTAWY POZAKATALOGOWE - ROK 2026 - PRZEGLĄD</t>
  </si>
  <si>
    <t>3.1 Pozakatalogowe_2026 - BRANŻA ELEKTRYCZNA - PRACE POZAKATALOGOWE - ROK 2026 - PRZEGLĄD</t>
  </si>
  <si>
    <t>3.1 Pozakatalogowe_2026 - BRANŻA ELEKTRYCZNA - DOSTAWY POZAKATALOGOWE - ROK 2026 - PRZEGLĄD</t>
  </si>
  <si>
    <t>3.1 Pozakatalogowe_2026 - BRANŻA AKPiA - PRACE POZAKATALOGOWE - ROK 2026 - PRZEGLĄD</t>
  </si>
  <si>
    <t>3.1 Pozakatalogowe_2026 - BRANŻA AKPiA - DOSTAWY POZAKATALOGOWE - ROK 2026 - PRZEGLĄD</t>
  </si>
  <si>
    <t>3.2 Pozakatalogowe_2027 - BRANŻA MASZYNOWA - PRACE POZAKATALOGOWE - ROK 2027 - PRZEGLĄD</t>
  </si>
  <si>
    <t>3.2 Pozakatalogowe_2027 - BRANŻA MASZYNOWA - DOSTAWY POZAKATALOGOWE - ROK 2027 - PRZEGLĄD</t>
  </si>
  <si>
    <t>3.2 Pozakatalogowe_2027 - BRANŻA ELEKTRYCZNA - PRACE POZAKATALOGOWE - ROK 2027 - PRZEGLĄD</t>
  </si>
  <si>
    <t>3.2 Pozakatalogowe_2027 - BRANŻA ELEKTRYCZNA - DOSTAWY POZAKATALOGOWE - ROK 2027 - PRZEGLĄD</t>
  </si>
  <si>
    <t>3.2 Pozakatalogowe_2027 - BRANŻA AKPiA - PRACE POZAKATALOGOWE - ROK 2027 - PRZEGLĄD</t>
  </si>
  <si>
    <t>3.2 Pozakatalogowe_2027 - BRANŻA AKPiA - DOSTAWY POZAKATALOGOWE - ROK 2027 - PRZEGLĄD</t>
  </si>
  <si>
    <t>3.3 Pozakatalogowe_2028 - BRANŻA MASZYNOWA - PRACE POZAKATALOGOWE - ROK 2028 - REMONT KAPITALNY</t>
  </si>
  <si>
    <t>3.3 Pozakatalogowe_2028 - BRANŻA MASZYNOWA - DOSTAWY POZAKATALOGOWE - ROK 2028 - REMONT KAPITALNY</t>
  </si>
  <si>
    <t>BRANŻA ELEKTRYCZNA - PRACE POZAKATALOGOWE - ROK 2028 - REMONT KAPITALNY</t>
  </si>
  <si>
    <t>BRANŻA ELEKTRYCZNA - DOSTAWY POZAKATALOGOWE - ROK 2028 - REMONT KAPITALNY</t>
  </si>
  <si>
    <t>BRANŻA AKPiA - PRACE POZAKATALOGOWE - ROK 2028 - REMONT KAPITALNY</t>
  </si>
  <si>
    <t>BRANŻA AKPiA - DOSTAWY POZAKATALOGOWE - ROK 2028 - REMONT KAPITALNY</t>
  </si>
  <si>
    <t>3.3 Pozakatalogowe_2028 - BRANŻA ELEKTRYCZNA - PRACE POZAKATALOGOWE - ROK 2028 - REMONT KAPITALNY</t>
  </si>
  <si>
    <t>3.3 Pozakatalogowe_2028 - BRANŻA ELEKTRYCZNA - DOSTAWY POZAKATALOGOWE - ROK 2028 - REMONT KAPITALNY</t>
  </si>
  <si>
    <t>3.3 Pozakatalogowe_2028 - BRANŻA AKPiA - PRACE POZAKATALOGOWE - ROK 2028 - REMONT KAPITALNY</t>
  </si>
  <si>
    <t>3.3 Pozakatalogowe_2028 - BRANŻA AKPiA - DOSTAWY POZAKATALOGOWE - ROK 2028 - REMONT KAPITALNY</t>
  </si>
  <si>
    <t>3.4 Pozakatalogowe_2029 - BRANŻA ELEKTRYCZNA - PRACE POZAKATALOGOWE - ROK 2029 - PRZEGLĄD</t>
  </si>
  <si>
    <t>3.4 Pozakatalogowe_2029 - BRANŻA AKPiA - PRACE POZAKATALOGOWE - ROK 2029 - PRZEGLĄD</t>
  </si>
  <si>
    <t>BRANŻA AKPIA - KATALOG CZYNNOŚCI - ROK 2028 - REMONT KAPITALNY - SYMULACJA WARTOŚCI</t>
  </si>
  <si>
    <t>BRANŻA AKPIA - KATALOG CZYNNOŚCI - ROK 2028 - REMONT KAPITALNY - ZAKRES SPRAWDZENIA SPRZĘTOWEGO</t>
  </si>
  <si>
    <t>2.3 Katalog Czynności_2028 - BRANŻA AKPIA - KATALOG CZYNNOŚCI - ROK 2028 - REMONT KAPITALNY - SYMULACJA WARTOŚCI</t>
  </si>
  <si>
    <t>2.3 Katalog Czynności_2028 - BRANŻA AKPIA - KATALOG CZYNNOŚCI - ROK 2028 - REMONT KAPITALNY - ZAKRES SPRAWDZENIA SPRZĘTOWEGO</t>
  </si>
  <si>
    <t>3.4 Pozakatalogowe_2029 - BRANŻA ELEKTRYCZNA - DOSTAWY POZAKATALOGOWE - ROK 2029 - PRZEGLĄD</t>
  </si>
  <si>
    <t>BRANŻA ELEKTRYCZNA - DOSTAWY POZAKATALOGOWE - ROK 2029 - PRZEGLĄD</t>
  </si>
  <si>
    <t>BRANŻA AKPiA - DOSTAWY POZAKATALOGOWE - ROK 2029 - PRZEGLĄD</t>
  </si>
  <si>
    <t>3.4 Pozakatalogowe_2029 - BRANŻA AKPiA - DOSTAWY POZAKATALOGOWE - ROK 2029 - PRZEGLĄD</t>
  </si>
  <si>
    <r>
      <rPr>
        <b/>
        <sz val="8"/>
        <color rgb="FF000000"/>
        <rFont val="Calibri"/>
        <family val="2"/>
        <charset val="238"/>
        <scheme val="minor"/>
      </rPr>
      <t xml:space="preserve">Informacja dla Wykonawcy
</t>
    </r>
    <r>
      <rPr>
        <sz val="8"/>
        <color rgb="FF000000"/>
        <rFont val="Calibri"/>
        <family val="2"/>
        <charset val="238"/>
        <scheme val="minor"/>
      </rPr>
      <t xml:space="preserve"> 1. Wykonawca wypełnie wyłącznie pola oznaczone</t>
    </r>
    <r>
      <rPr>
        <sz val="8"/>
        <color rgb="FF70AD47"/>
        <rFont val="Calibri"/>
        <family val="2"/>
        <charset val="238"/>
        <scheme val="minor"/>
      </rPr>
      <t xml:space="preserve"> </t>
    </r>
    <r>
      <rPr>
        <b/>
        <sz val="8"/>
        <color rgb="FF70AD47"/>
        <rFont val="Calibri"/>
        <family val="2"/>
        <charset val="238"/>
        <scheme val="minor"/>
      </rPr>
      <t>zielonym kolorem w arkuszach  o numerach:
- 2.1; 
- 2.2; 
- 2.3; 
- 2.4; 
- 2.5; 
- 3.1; 
- 3.2;
- 3.3; 
- 3.4</t>
    </r>
    <r>
      <rPr>
        <sz val="8"/>
        <color rgb="FF70AD47"/>
        <rFont val="Calibri"/>
        <family val="2"/>
        <charset val="238"/>
        <scheme val="minor"/>
      </rPr>
      <t>.</t>
    </r>
    <r>
      <rPr>
        <sz val="8"/>
        <color rgb="FF000000"/>
        <rFont val="Calibri"/>
        <family val="2"/>
        <charset val="238"/>
        <scheme val="minor"/>
      </rPr>
      <t xml:space="preserve">
2.  Pole oznaczone na pomarańczowo przeliczane są automatycznie. 
3. Dla pozycji  "Kwota jaką Zamawiajacy zamierza przeznaczyć na zakup części i materiałów na dostawy pozakatalogowe" wartości zostały narzucone przez Zamawiającego. 
4. Wszystkie kwoty winny być podane w złotych i groszach. Najniższą wartością może być 1 grosz. 
5. W cenie oferty Wykonawca uwzględnił wszystkie koszty związane z realizacją zamówienia.
5. </t>
    </r>
    <r>
      <rPr>
        <sz val="8"/>
        <color rgb="FFFF0000"/>
        <rFont val="Calibri"/>
        <family val="2"/>
        <charset val="238"/>
        <scheme val="minor"/>
      </rPr>
      <t>Na kompletny Formularz cenowy składają się arkusze - od arkusza 1.1  do arkusza 3.4.</t>
    </r>
  </si>
  <si>
    <t>Przetwornik ciś., Wej. analogowe PLC / 4.5.2</t>
  </si>
  <si>
    <t>Czujnik temp., Przetwornik temp., Wej. analogowe PLC / 4.5.2</t>
  </si>
  <si>
    <t>Czujnik temp. z przetwornikiem główkowym, Wej. analogowe PLC / 4.5.2</t>
  </si>
  <si>
    <t>Czujnik temp., Wej. RTD PLC / 4.5.2</t>
  </si>
  <si>
    <t>Przetwornik poziommu (pływakowy), Wej. analogowe PLC / 4.5.2</t>
  </si>
  <si>
    <t>Przetwornik dP., Wej. analogowe PLC / 4.5.2</t>
  </si>
  <si>
    <t>Sygnalizator pływakowy, Wej. binarne PLC / 4.5.2</t>
  </si>
  <si>
    <t>Czujnik temp. bez demontażu, Przetwornik temp., Wej. analogowe PLC / 4.5.2</t>
  </si>
  <si>
    <t>Sygnalizator ciś., Wej. binarne PLC / 4.5.2</t>
  </si>
  <si>
    <t>4.5.3</t>
  </si>
  <si>
    <t>4.5.4</t>
  </si>
  <si>
    <t xml:space="preserve"> Zgodnie z  zakresem wskazanym w Tabeli 13. pkt. 4. OPZ oraz wymaganiami wskazanymi w OPZ </t>
  </si>
  <si>
    <t xml:space="preserve">Zgodnie z  zakresem wskazanym w Tabeli 13. pkt. 5. OPZ oraz wymaganiami wskazanymi w OPZ </t>
  </si>
  <si>
    <t xml:space="preserve">Zgodnie z zakresem wskazanym w Tabeli 13. pkt. 6. OPZ oraz wymaganiami wskazanymi w OPZ </t>
  </si>
  <si>
    <t>Wirnik: 
Badanie powierzchni zewnętrznych wirnika i układu łopatkowego wirnika – wizualne (VT), magnetyczne(MT) – (przygotowanie do badania, badanie).
Badanie ultradźwiękowe TMF (Total Matrix Focusing) wrębów stopni 21, 22, 23 zaczep typu choinka – (przygotowanie do badania, badanie).
Badanie ultradźwiękowe Phased Array wrębu stopnia regulacyjnego zaczep typu młotek – (przygotowanie do badania, badanie).</t>
  </si>
  <si>
    <t>Dławnice wlotowe (przednie) i wylotowe (tylne) - Toczenie korpusów dławnic z przecentrowaniem.</t>
  </si>
  <si>
    <t>Wirnik - Badanie ultradźwiękowe wolumetryczne Phased Array obszaru pod stopkami łopatek stopni 1 do 20.</t>
  </si>
  <si>
    <t>Wirnik - Badanie ultradźwiękowe wolumetryczne Phased Array obszaru pod dławnicami i tłokiem odciążającym.</t>
  </si>
  <si>
    <t>Wirnik - Badanie ultradźwiękowe wolumetryczne Phased Array czopów pod łożyska i uszczelnienia.</t>
  </si>
  <si>
    <t>Stojak łożyskowy:
Całkowity demontaż i montaż stojaka
Najazd technologiczny stojaka</t>
  </si>
  <si>
    <t>Stojak łożyskowy - Całkowity demontaż i montaż stojaka</t>
  </si>
  <si>
    <t>Łożysko - Korekta luzów łożyska przez skrobanie.</t>
  </si>
  <si>
    <t>Łożysko - Przewody lewarowe: zamiana węży stalowych na gumowe na szybkozłaczki łącznie z króćami w łożysku</t>
  </si>
  <si>
    <t>Zgodnie z zakresem wskazanym w Tabeli 13. pkt. 20. OPZ oraz wymaganiami wskazanymi w OPZ</t>
  </si>
  <si>
    <t>Zgodnie z zakresem wskazanym w Tabeli 13. pkt. 21. OPZ oraz wymaganiami wskazanymi w OPZ</t>
  </si>
  <si>
    <t>Łożysko - Przewody lewarowe: zamiana węży stalowych na gumowe na szybkozłaczki łącznie z króćami w łożysku.</t>
  </si>
  <si>
    <t>Zgodnie z zakresem wskazanym w Tabeli 13. pkt. 22. OPZ oraz wymaganiami wskazanymi w OPZ</t>
  </si>
  <si>
    <t>Zgodnie z zakresem wskazanym w Tabeli 13. pkt. 23. OPZ oraz wymaganiami wskazanymi w OPZ</t>
  </si>
  <si>
    <t>Zgodnie z zakresem wskazanym w Tabeli 13. pkt. 24. OPZ oraz wymaganiami wskazanymi w OPZ</t>
  </si>
  <si>
    <t>Zgodnie z zakresem wskazanym w Tabeli 13. pkt. 25. OPZ oraz wymaganiami wskazanymi w OPZ</t>
  </si>
  <si>
    <t>Zgodnie z zakresem wskazanym w Tabeli 13. pkt. 26. OPZ oraz wymaganiami wskazanymi w OPZ</t>
  </si>
  <si>
    <t>Zgodnie z zakresem wskazanym w Tabeli 13. pkt. 27. OPZ oraz wymaganiami wskazanymi w OPZ</t>
  </si>
  <si>
    <t>Zgodnie z zakresem wskazanym w Tabeli 13. pkt. 28. OPZ oraz wymaganiami wskazanymi w OPZ</t>
  </si>
  <si>
    <t>Zgodnie z zakresem wskazanym w Tabeli 13. pkt. 29. OPZ oraz wymaganiami wskazanymi w OPZ</t>
  </si>
  <si>
    <t>Zgodnie z zakresem wskazanym w Tabeli 13. pkt. 30. OPZ oraz wymaganiami wskazanymi w OPZ</t>
  </si>
  <si>
    <t>Zgodnie z zakresem wskazanym w Tabeli 13. pkt. 31. OPZ oraz wymaganiami wskazanymi w OPZ</t>
  </si>
  <si>
    <t>Zgodnie z zakresem wskazanym w Tabeli 13. pkt. 32. OPZ oraz wymaganiami wskazanymi w OPZ</t>
  </si>
  <si>
    <t>Zgodnie z zakresem wskazanym w Tabeli 13. pkt. 33. OPZ oraz wymaganiami wskazanymi w OPZ</t>
  </si>
  <si>
    <t xml:space="preserve">Generator G10 - Układ chłodzenia powietrza generatora G10 </t>
  </si>
  <si>
    <t>Zgodnie z zakresem wskazanym w Tabeli 13. pkt. 34. OPZ oraz wymaganiami wskazanymi w OPZ</t>
  </si>
  <si>
    <t>Dostawa i wymiana chłodnicy oleju wraz z wentylatorem</t>
  </si>
  <si>
    <t>Dostawa i wymiana zaworu bezpieczeństwa chłodnicy powietrza generatora.</t>
  </si>
  <si>
    <t>26.1</t>
  </si>
  <si>
    <t>26.2</t>
  </si>
  <si>
    <t>46.1</t>
  </si>
  <si>
    <t>46.2</t>
  </si>
  <si>
    <t>75.1</t>
  </si>
  <si>
    <t>75.2</t>
  </si>
  <si>
    <t>77.1</t>
  </si>
  <si>
    <t>77.2</t>
  </si>
  <si>
    <t>81.1</t>
  </si>
  <si>
    <t>81.2</t>
  </si>
  <si>
    <t>107.1</t>
  </si>
  <si>
    <t>107.2</t>
  </si>
  <si>
    <t>117.1</t>
  </si>
  <si>
    <t>117.2</t>
  </si>
  <si>
    <t>118.1</t>
  </si>
  <si>
    <t>118.2</t>
  </si>
  <si>
    <t>119.1</t>
  </si>
  <si>
    <t>119.2</t>
  </si>
  <si>
    <t>120.1</t>
  </si>
  <si>
    <t>120.2</t>
  </si>
  <si>
    <t>148.1</t>
  </si>
  <si>
    <t>148.2</t>
  </si>
  <si>
    <t>151.1</t>
  </si>
  <si>
    <t>162.1</t>
  </si>
  <si>
    <t>162.2</t>
  </si>
  <si>
    <t>165.3</t>
  </si>
  <si>
    <t>165.4</t>
  </si>
  <si>
    <t>165.5</t>
  </si>
  <si>
    <t>165.6</t>
  </si>
  <si>
    <t>172.3</t>
  </si>
  <si>
    <t>173.4</t>
  </si>
  <si>
    <t>171.3</t>
  </si>
  <si>
    <t>171.4</t>
  </si>
  <si>
    <t>171.5</t>
  </si>
  <si>
    <t>172.4</t>
  </si>
  <si>
    <t>173.3</t>
  </si>
  <si>
    <t>187.1</t>
  </si>
  <si>
    <t>187.2</t>
  </si>
  <si>
    <t xml:space="preserve">Zgodnie z zakresem wskazanym w Tabeli 12. pkt. 23. OPZ oraz wymaganiami wskazanymi w OPZ </t>
  </si>
  <si>
    <t>Zgodnie z zakresem wskazanym w Tabeli 12. pkt. 81. OPZ oraz wymaganiami wskazanymi w OPZ</t>
  </si>
  <si>
    <t>Zgodnie z zakresem wskazanym w Tabeli 12. pkt. 82. OPZ oraz wymaganiami wskazanymi w OPZ</t>
  </si>
  <si>
    <t>Zgodnie z zakresem wskazanym w Tabeli 12. pkt. 83. OPZ oraz wymaganiami wskazanymi w OPZ</t>
  </si>
  <si>
    <t>Zgodnie z wykazem i zakresem wskazanym w Tabeli 12. pkt. 122. OPZ oraz wymaganiami wskazanymi w OPZ</t>
  </si>
  <si>
    <t>Zgodnie z wykazem i zakresem wskazanym w Tabeli 12. pkt. 123. OPZ oraz wymaganiami wskazanymi w OPZ</t>
  </si>
  <si>
    <t>Zgodnie z wykazem i zakresem wskazanym w Tabeli 12. pkt. 159. OPZ oraz wymaganiami wskazanymi w OPZ</t>
  </si>
  <si>
    <t>Zgodnie z wykazem i zakresem wskazanym w Tabeli 12. pkt. 160. OPZ oraz wymaganiami wskazanymi w OPZ</t>
  </si>
  <si>
    <t>Zgodnie z wykazem i zakresem wskazanym w Tabeli 12. pkt. 161. OPZ oraz wymaganiami wskazanymi w OPZ</t>
  </si>
  <si>
    <t>Zgodnie z wykazem i zakresem wskazanym w Tabeli 12. pkt. 166. OPZ oraz wymaganiami wskazanymi w OPZ</t>
  </si>
  <si>
    <t>Zgodnie z wykazem i zakresem wskazanym w Tabeli 12. pkt. 167. OPZ oraz wymaganiami wskazanymi w OPZ</t>
  </si>
  <si>
    <t>Zgodnie z wykazem i zakresem wskazanym w Tabeli 12. pkt. 187. OPZ oraz wymaganiami wskazanymi w OPZ</t>
  </si>
  <si>
    <t>Wykonanie ścieżek pomiarowych</t>
  </si>
  <si>
    <t>Zgodnie z zakresem wskazanym w punkcie 3.3.1 ppkt. c) OPZ</t>
  </si>
  <si>
    <t>Remont silnika obracarki wału generatora G -10</t>
  </si>
  <si>
    <t>Zbiorcza tabela cenowa - Podsumowanie</t>
  </si>
  <si>
    <t>Nazwa pozycji w SWPP2</t>
  </si>
  <si>
    <t>REMONT PLANOWY BRANŻA ELEKTRYCZNA/AKPiA - Podstawowa</t>
  </si>
  <si>
    <t>REMONT PLANOWY BRANŻA MECHANICZNA - Podstawa</t>
  </si>
  <si>
    <t>REMONT PLANOWY BRANŻA MECHANICZNA - Opcja</t>
  </si>
  <si>
    <t>REMONT PLANOWY BRANŻA ELEKTRYCZNA/AKPiA - Opcja</t>
  </si>
  <si>
    <t>Załącznik nr 11A do SWZ - Formularz cenowy</t>
  </si>
  <si>
    <r>
      <t xml:space="preserve">Część nr 1 pn. Wieloletnia obsługa serwisowa wraz z dostawą części zamiennych turbiny parowej typu SST-400 wraz z generatorem typu AMS 1250LK4LBS w branży maszynowej, elektrycznej oraz AKPiA zainstalowanych w PGE Energia Ciepła S.A. Oddział Elektrociepłownia w Gorzowie Wielkopolskim
</t>
    </r>
    <r>
      <rPr>
        <b/>
        <sz val="12"/>
        <color rgb="FF000000"/>
        <rFont val="Calibri"/>
        <family val="2"/>
        <charset val="238"/>
        <scheme val="minor"/>
      </rPr>
      <t>PODSUMOWANIE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</si>
</sst>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0.0%"/>
    <numFmt numFmtId="165" formatCode="#,##0.00\ &quot;zł&quot;"/>
    <numFmt numFmtId="166" formatCode="_-* #,##0_-;\-* #,##0_-;_-* &quot;-&quot;??_-;_-@_-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 Light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rgb="FF00B050"/>
      <name val="Calibri"/>
      <family val="2"/>
      <charset val="238"/>
    </font>
    <font>
      <sz val="9"/>
      <color theme="1"/>
      <name val="Calibri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sz val="1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</font>
    <font>
      <sz val="9"/>
      <color theme="1"/>
      <name val="Arial"/>
      <family val="2"/>
      <charset val="1"/>
    </font>
    <font>
      <sz val="11"/>
      <color rgb="FF00000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name val="Calibri Light"/>
      <family val="2"/>
      <charset val="238"/>
      <scheme val="major"/>
    </font>
    <font>
      <b/>
      <i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rgb="FF70AD47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b/>
      <sz val="8"/>
      <color rgb="FF70AD47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5">
    <xf numFmtId="0" fontId="0" fillId="0" borderId="0" xfId="0"/>
    <xf numFmtId="164" fontId="0" fillId="0" borderId="0" xfId="2" applyNumberFormat="1" applyFont="1"/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43" fontId="0" fillId="0" borderId="0" xfId="3" applyFont="1"/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8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4" fontId="11" fillId="3" borderId="13" xfId="1" applyFont="1" applyFill="1" applyBorder="1" applyAlignment="1">
      <alignment horizontal="center" vertical="center"/>
    </xf>
    <xf numFmtId="9" fontId="17" fillId="5" borderId="8" xfId="0" applyNumberFormat="1" applyFont="1" applyFill="1" applyBorder="1" applyAlignment="1">
      <alignment horizontal="center" vertical="center" wrapText="1"/>
    </xf>
    <xf numFmtId="9" fontId="17" fillId="5" borderId="10" xfId="0" applyNumberFormat="1" applyFont="1" applyFill="1" applyBorder="1" applyAlignment="1">
      <alignment horizontal="center" vertical="center" wrapText="1"/>
    </xf>
    <xf numFmtId="9" fontId="17" fillId="5" borderId="19" xfId="0" applyNumberFormat="1" applyFont="1" applyFill="1" applyBorder="1" applyAlignment="1">
      <alignment horizontal="center" vertical="center" wrapText="1"/>
    </xf>
    <xf numFmtId="9" fontId="17" fillId="5" borderId="6" xfId="0" applyNumberFormat="1" applyFont="1" applyFill="1" applyBorder="1" applyAlignment="1">
      <alignment horizontal="center" vertical="center"/>
    </xf>
    <xf numFmtId="9" fontId="17" fillId="5" borderId="12" xfId="0" applyNumberFormat="1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26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44" fontId="5" fillId="3" borderId="27" xfId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5" fillId="6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4" fontId="5" fillId="3" borderId="28" xfId="1" applyFont="1" applyFill="1" applyBorder="1" applyAlignment="1" applyProtection="1">
      <alignment horizontal="center" vertical="center" wrapText="1"/>
    </xf>
    <xf numFmtId="44" fontId="5" fillId="3" borderId="12" xfId="1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44" fontId="5" fillId="3" borderId="15" xfId="1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44" fontId="5" fillId="3" borderId="4" xfId="1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12" fillId="0" borderId="2" xfId="0" applyNumberFormat="1" applyFont="1" applyBorder="1" applyAlignment="1">
      <alignment vertical="center"/>
    </xf>
    <xf numFmtId="165" fontId="0" fillId="0" borderId="16" xfId="0" applyNumberForma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right"/>
    </xf>
    <xf numFmtId="165" fontId="11" fillId="3" borderId="16" xfId="0" applyNumberFormat="1" applyFont="1" applyFill="1" applyBorder="1" applyAlignment="1">
      <alignment horizontal="right" vertical="center"/>
    </xf>
    <xf numFmtId="165" fontId="9" fillId="7" borderId="16" xfId="0" applyNumberFormat="1" applyFont="1" applyFill="1" applyBorder="1" applyAlignment="1">
      <alignment horizontal="right" vertical="center"/>
    </xf>
    <xf numFmtId="165" fontId="9" fillId="8" borderId="16" xfId="0" applyNumberFormat="1" applyFont="1" applyFill="1" applyBorder="1" applyAlignment="1">
      <alignment horizontal="right" vertical="center"/>
    </xf>
    <xf numFmtId="0" fontId="21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165" fontId="5" fillId="4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 wrapText="1"/>
    </xf>
    <xf numFmtId="44" fontId="5" fillId="3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" fontId="12" fillId="0" borderId="29" xfId="0" applyNumberFormat="1" applyFont="1" applyBorder="1" applyAlignment="1">
      <alignment vertical="center"/>
    </xf>
    <xf numFmtId="165" fontId="0" fillId="0" borderId="31" xfId="0" applyNumberFormat="1" applyBorder="1" applyAlignment="1">
      <alignment vertical="center"/>
    </xf>
    <xf numFmtId="0" fontId="5" fillId="5" borderId="36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165" fontId="5" fillId="4" borderId="37" xfId="0" applyNumberFormat="1" applyFont="1" applyFill="1" applyBorder="1" applyAlignment="1" applyProtection="1">
      <alignment horizontal="center" vertical="center" wrapText="1"/>
      <protection locked="0"/>
    </xf>
    <xf numFmtId="44" fontId="5" fillId="3" borderId="38" xfId="1" applyFont="1" applyFill="1" applyBorder="1" applyAlignment="1" applyProtection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165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39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165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9" xfId="0" applyFont="1" applyFill="1" applyBorder="1" applyAlignment="1">
      <alignment horizontal="center" vertical="center" wrapText="1"/>
    </xf>
    <xf numFmtId="44" fontId="5" fillId="3" borderId="10" xfId="1" applyFont="1" applyFill="1" applyBorder="1" applyAlignment="1" applyProtection="1">
      <alignment horizontal="center" vertical="center" wrapText="1"/>
    </xf>
    <xf numFmtId="44" fontId="5" fillId="3" borderId="6" xfId="1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5" borderId="37" xfId="0" applyFont="1" applyFill="1" applyBorder="1" applyAlignment="1">
      <alignment horizontal="left" vertical="center" wrapText="1"/>
    </xf>
    <xf numFmtId="0" fontId="5" fillId="6" borderId="40" xfId="0" applyFont="1" applyFill="1" applyBorder="1" applyAlignment="1">
      <alignment horizontal="left" vertical="center" wrapText="1"/>
    </xf>
    <xf numFmtId="0" fontId="5" fillId="5" borderId="40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14" xfId="0" applyFont="1" applyFill="1" applyBorder="1" applyAlignment="1">
      <alignment vertical="center" wrapText="1"/>
    </xf>
    <xf numFmtId="44" fontId="8" fillId="3" borderId="15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42" xfId="0" applyBorder="1"/>
    <xf numFmtId="0" fontId="0" fillId="0" borderId="30" xfId="0" applyBorder="1"/>
    <xf numFmtId="49" fontId="9" fillId="0" borderId="16" xfId="0" applyNumberFormat="1" applyFont="1" applyBorder="1" applyAlignment="1">
      <alignment horizontal="center" vertical="center" wrapText="1"/>
    </xf>
    <xf numFmtId="49" fontId="9" fillId="5" borderId="16" xfId="0" applyNumberFormat="1" applyFont="1" applyFill="1" applyBorder="1" applyAlignment="1">
      <alignment horizontal="center" vertical="center" wrapText="1"/>
    </xf>
    <xf numFmtId="49" fontId="9" fillId="5" borderId="1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5" fillId="5" borderId="22" xfId="0" applyFont="1" applyFill="1" applyBorder="1" applyAlignment="1">
      <alignment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5" fillId="6" borderId="39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5" fillId="0" borderId="6" xfId="0" applyFont="1" applyBorder="1"/>
    <xf numFmtId="44" fontId="5" fillId="3" borderId="37" xfId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vertical="center"/>
    </xf>
    <xf numFmtId="0" fontId="28" fillId="5" borderId="4" xfId="0" applyFont="1" applyFill="1" applyBorder="1" applyAlignment="1">
      <alignment horizontal="left" vertical="center" wrapText="1"/>
    </xf>
    <xf numFmtId="44" fontId="0" fillId="0" borderId="16" xfId="0" applyNumberFormat="1" applyBorder="1" applyAlignment="1">
      <alignment vertical="center"/>
    </xf>
    <xf numFmtId="0" fontId="24" fillId="5" borderId="4" xfId="0" applyFont="1" applyFill="1" applyBorder="1" applyAlignment="1">
      <alignment horizontal="left" vertical="center" wrapText="1"/>
    </xf>
    <xf numFmtId="49" fontId="1" fillId="0" borderId="0" xfId="0" applyNumberFormat="1" applyFont="1"/>
    <xf numFmtId="0" fontId="5" fillId="12" borderId="4" xfId="0" applyFont="1" applyFill="1" applyBorder="1" applyAlignment="1">
      <alignment horizontal="center" vertical="center" wrapText="1"/>
    </xf>
    <xf numFmtId="0" fontId="24" fillId="12" borderId="4" xfId="0" applyFont="1" applyFill="1" applyBorder="1" applyAlignment="1">
      <alignment horizontal="center" vertical="center" wrapText="1"/>
    </xf>
    <xf numFmtId="165" fontId="5" fillId="12" borderId="4" xfId="0" applyNumberFormat="1" applyFont="1" applyFill="1" applyBorder="1" applyAlignment="1">
      <alignment horizontal="center" vertical="center" wrapText="1"/>
    </xf>
    <xf numFmtId="44" fontId="5" fillId="12" borderId="4" xfId="1" applyFont="1" applyFill="1" applyBorder="1" applyAlignment="1">
      <alignment horizontal="center" vertical="center" wrapText="1"/>
    </xf>
    <xf numFmtId="49" fontId="24" fillId="12" borderId="4" xfId="0" applyNumberFormat="1" applyFont="1" applyFill="1" applyBorder="1" applyAlignment="1">
      <alignment horizontal="center" vertical="center" wrapText="1"/>
    </xf>
    <xf numFmtId="2" fontId="6" fillId="2" borderId="44" xfId="0" applyNumberFormat="1" applyFont="1" applyFill="1" applyBorder="1" applyAlignment="1">
      <alignment horizontal="center" vertical="center" wrapText="1"/>
    </xf>
    <xf numFmtId="14" fontId="24" fillId="5" borderId="4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44" fontId="11" fillId="3" borderId="45" xfId="1" applyFont="1" applyFill="1" applyBorder="1" applyAlignment="1">
      <alignment horizontal="center" vertical="center"/>
    </xf>
    <xf numFmtId="44" fontId="8" fillId="3" borderId="46" xfId="0" applyNumberFormat="1" applyFont="1" applyFill="1" applyBorder="1" applyAlignment="1">
      <alignment horizontal="center" vertical="center" wrapText="1"/>
    </xf>
    <xf numFmtId="9" fontId="17" fillId="5" borderId="9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16" fillId="5" borderId="4" xfId="0" applyFont="1" applyFill="1" applyBorder="1" applyAlignment="1">
      <alignment horizontal="center" vertical="center" wrapText="1"/>
    </xf>
    <xf numFmtId="166" fontId="14" fillId="3" borderId="4" xfId="3" applyNumberFormat="1" applyFont="1" applyFill="1" applyBorder="1" applyAlignment="1">
      <alignment horizontal="center" vertical="center" wrapText="1"/>
    </xf>
    <xf numFmtId="44" fontId="14" fillId="4" borderId="4" xfId="0" applyNumberFormat="1" applyFont="1" applyFill="1" applyBorder="1" applyAlignment="1" applyProtection="1">
      <alignment horizontal="justify" vertical="center" wrapText="1"/>
      <protection locked="0"/>
    </xf>
    <xf numFmtId="44" fontId="14" fillId="3" borderId="4" xfId="0" applyNumberFormat="1" applyFont="1" applyFill="1" applyBorder="1" applyAlignment="1">
      <alignment horizontal="justify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166" fontId="14" fillId="3" borderId="13" xfId="3" applyNumberFormat="1" applyFont="1" applyFill="1" applyBorder="1" applyAlignment="1">
      <alignment horizontal="center" vertical="center" wrapText="1"/>
    </xf>
    <xf numFmtId="44" fontId="14" fillId="4" borderId="14" xfId="0" applyNumberFormat="1" applyFont="1" applyFill="1" applyBorder="1" applyAlignment="1" applyProtection="1">
      <alignment horizontal="justify" vertical="center" wrapText="1"/>
      <protection locked="0"/>
    </xf>
    <xf numFmtId="44" fontId="14" fillId="3" borderId="15" xfId="0" applyNumberFormat="1" applyFont="1" applyFill="1" applyBorder="1" applyAlignment="1">
      <alignment horizontal="justify" vertical="center" wrapText="1"/>
    </xf>
    <xf numFmtId="9" fontId="17" fillId="5" borderId="4" xfId="0" applyNumberFormat="1" applyFont="1" applyFill="1" applyBorder="1" applyAlignment="1">
      <alignment horizontal="center" vertical="center"/>
    </xf>
    <xf numFmtId="9" fontId="17" fillId="5" borderId="11" xfId="0" applyNumberFormat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47" xfId="0" applyFont="1" applyFill="1" applyBorder="1" applyAlignment="1">
      <alignment horizontal="center" vertical="center" wrapText="1"/>
    </xf>
    <xf numFmtId="44" fontId="11" fillId="3" borderId="36" xfId="1" applyFont="1" applyFill="1" applyBorder="1" applyAlignment="1">
      <alignment horizontal="center" vertical="center"/>
    </xf>
    <xf numFmtId="44" fontId="8" fillId="3" borderId="38" xfId="0" applyNumberFormat="1" applyFont="1" applyFill="1" applyBorder="1" applyAlignment="1">
      <alignment horizontal="center" vertical="center" wrapText="1"/>
    </xf>
    <xf numFmtId="0" fontId="0" fillId="0" borderId="48" xfId="0" applyBorder="1"/>
    <xf numFmtId="0" fontId="0" fillId="0" borderId="49" xfId="0" applyBorder="1"/>
    <xf numFmtId="0" fontId="5" fillId="12" borderId="9" xfId="0" applyFont="1" applyFill="1" applyBorder="1" applyAlignment="1">
      <alignment horizontal="center" vertical="center" wrapText="1"/>
    </xf>
    <xf numFmtId="165" fontId="5" fillId="12" borderId="9" xfId="0" applyNumberFormat="1" applyFont="1" applyFill="1" applyBorder="1" applyAlignment="1">
      <alignment horizontal="center" vertical="center" wrapText="1"/>
    </xf>
    <xf numFmtId="44" fontId="5" fillId="12" borderId="10" xfId="1" applyFont="1" applyFill="1" applyBorder="1" applyAlignment="1" applyProtection="1">
      <alignment horizontal="center" vertical="center" wrapText="1"/>
    </xf>
    <xf numFmtId="0" fontId="5" fillId="12" borderId="40" xfId="0" applyFont="1" applyFill="1" applyBorder="1" applyAlignment="1">
      <alignment horizontal="center" vertical="center" wrapText="1"/>
    </xf>
    <xf numFmtId="165" fontId="5" fillId="12" borderId="40" xfId="0" applyNumberFormat="1" applyFont="1" applyFill="1" applyBorder="1" applyAlignment="1">
      <alignment horizontal="center" vertical="center" wrapText="1"/>
    </xf>
    <xf numFmtId="44" fontId="5" fillId="12" borderId="41" xfId="1" applyFont="1" applyFill="1" applyBorder="1" applyAlignment="1" applyProtection="1">
      <alignment horizontal="center" vertical="center" wrapText="1"/>
    </xf>
    <xf numFmtId="0" fontId="5" fillId="12" borderId="10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2" xfId="0" applyBorder="1"/>
    <xf numFmtId="0" fontId="0" fillId="0" borderId="1" xfId="0" applyBorder="1"/>
    <xf numFmtId="165" fontId="5" fillId="4" borderId="26" xfId="0" applyNumberFormat="1" applyFont="1" applyFill="1" applyBorder="1" applyAlignment="1">
      <alignment horizontal="center" vertical="center" wrapText="1"/>
    </xf>
    <xf numFmtId="44" fontId="5" fillId="3" borderId="27" xfId="1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vertical="center" wrapText="1"/>
    </xf>
    <xf numFmtId="165" fontId="5" fillId="4" borderId="40" xfId="0" applyNumberFormat="1" applyFont="1" applyFill="1" applyBorder="1" applyAlignment="1">
      <alignment horizontal="center" vertical="center" wrapText="1"/>
    </xf>
    <xf numFmtId="44" fontId="5" fillId="3" borderId="51" xfId="1" applyNumberFormat="1" applyFont="1" applyFill="1" applyBorder="1" applyAlignment="1">
      <alignment horizontal="center" vertical="center" wrapText="1"/>
    </xf>
    <xf numFmtId="44" fontId="5" fillId="3" borderId="12" xfId="1" applyNumberFormat="1" applyFont="1" applyFill="1" applyBorder="1" applyAlignment="1">
      <alignment horizontal="center" vertical="center" wrapText="1"/>
    </xf>
    <xf numFmtId="165" fontId="5" fillId="4" borderId="14" xfId="0" applyNumberFormat="1" applyFont="1" applyFill="1" applyBorder="1" applyAlignment="1">
      <alignment horizontal="center" vertical="center" wrapText="1"/>
    </xf>
    <xf numFmtId="44" fontId="5" fillId="3" borderId="15" xfId="1" applyNumberFormat="1" applyFont="1" applyFill="1" applyBorder="1" applyAlignment="1">
      <alignment horizontal="center" vertical="center" wrapText="1"/>
    </xf>
    <xf numFmtId="0" fontId="5" fillId="6" borderId="52" xfId="0" applyFont="1" applyFill="1" applyBorder="1" applyAlignment="1">
      <alignment horizontal="center" vertical="center" wrapText="1"/>
    </xf>
    <xf numFmtId="44" fontId="5" fillId="3" borderId="37" xfId="1" applyFont="1" applyFill="1" applyBorder="1" applyAlignment="1" applyProtection="1">
      <alignment horizontal="center" vertical="center" wrapText="1"/>
    </xf>
    <xf numFmtId="0" fontId="26" fillId="5" borderId="4" xfId="0" applyFont="1" applyFill="1" applyBorder="1" applyAlignment="1">
      <alignment horizontal="left" vertical="center" wrapText="1"/>
    </xf>
    <xf numFmtId="9" fontId="11" fillId="3" borderId="14" xfId="2" applyFont="1" applyFill="1" applyBorder="1" applyAlignment="1">
      <alignment horizontal="center" vertical="center"/>
    </xf>
    <xf numFmtId="0" fontId="36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9" borderId="2" xfId="0" applyFont="1" applyFill="1" applyBorder="1" applyAlignment="1">
      <alignment horizontal="right" vertical="center"/>
    </xf>
    <xf numFmtId="0" fontId="9" fillId="9" borderId="3" xfId="0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22" fillId="10" borderId="20" xfId="0" applyFont="1" applyFill="1" applyBorder="1" applyAlignment="1">
      <alignment horizontal="center" vertical="center" wrapText="1"/>
    </xf>
    <xf numFmtId="0" fontId="22" fillId="10" borderId="35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16" fillId="11" borderId="48" xfId="0" applyFont="1" applyFill="1" applyBorder="1" applyAlignment="1">
      <alignment horizontal="center" vertical="center" wrapText="1"/>
    </xf>
    <xf numFmtId="0" fontId="16" fillId="11" borderId="49" xfId="0" applyFont="1" applyFill="1" applyBorder="1" applyAlignment="1">
      <alignment horizontal="center" vertical="center" wrapText="1"/>
    </xf>
    <xf numFmtId="0" fontId="16" fillId="11" borderId="18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</cellXfs>
  <cellStyles count="4">
    <cellStyle name="Dziesiętny" xfId="3" builtinId="3"/>
    <cellStyle name="Normalny" xfId="0" builtinId="0"/>
    <cellStyle name="Procentowy" xfId="2" builtinId="5"/>
    <cellStyle name="Walutowy" xfId="1" builtinId="4"/>
  </cellStyles>
  <dxfs count="6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  <protection hidden="0"/>
    </dxf>
    <dxf>
      <border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  <protection hidden="0"/>
    </dxf>
    <dxf>
      <border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5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medium">
          <color indexed="64"/>
        </top>
        <bottom style="medium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hidden="0"/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5:I12" totalsRowShown="0" headerRowDxfId="59" dataDxfId="57" headerRowBorderDxfId="58" tableBorderDxfId="56" totalsRowBorderDxfId="55">
  <autoFilter ref="A5:I12" xr:uid="{00000000-0009-0000-0100-000001000000}"/>
  <tableColumns count="9">
    <tableColumn id="1" xr3:uid="{00000000-0010-0000-0000-000001000000}" name="Lp." dataDxfId="54"/>
    <tableColumn id="8" xr3:uid="{00000000-0010-0000-0000-000008000000}" name="KKS" dataDxfId="53"/>
    <tableColumn id="9" xr3:uid="{00000000-0010-0000-0000-000009000000}" name="Grupa Funkcjonalna" dataDxfId="52"/>
    <tableColumn id="2" xr3:uid="{00000000-0010-0000-0000-000002000000}" name="Opis" dataDxfId="51"/>
    <tableColumn id="3" xr3:uid="{00000000-0010-0000-0000-000003000000}" name="Odwołanie do OPZ" dataDxfId="50"/>
    <tableColumn id="4" xr3:uid="{00000000-0010-0000-0000-000004000000}" name="Jednostka miary" dataDxfId="49"/>
    <tableColumn id="5" xr3:uid="{00000000-0010-0000-0000-000005000000}" name="Cena jednostkowa netto_x000a_[PLN]" dataDxfId="48"/>
    <tableColumn id="6" xr3:uid="{00000000-0010-0000-0000-000006000000}" name="Ilość " dataDxfId="47"/>
    <tableColumn id="7" xr3:uid="{00000000-0010-0000-0000-000007000000}" name="Wartość netto _x000a_[PLN]_x000a_(Kol. G x Kol. H)" dataDxfId="4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14" displayName="Tabela14" ref="A5:I36" totalsRowShown="0" headerRowDxfId="45" dataDxfId="43" headerRowBorderDxfId="44" tableBorderDxfId="42" totalsRowBorderDxfId="41">
  <autoFilter ref="A5:I36" xr:uid="{00000000-0009-0000-0100-000003000000}"/>
  <tableColumns count="9">
    <tableColumn id="1" xr3:uid="{00000000-0010-0000-0100-000001000000}" name="Lp." dataDxfId="40"/>
    <tableColumn id="8" xr3:uid="{00000000-0010-0000-0100-000008000000}" name="KKS" dataDxfId="39"/>
    <tableColumn id="9" xr3:uid="{00000000-0010-0000-0100-000009000000}" name="Grupa Funkcjonalna" dataDxfId="38"/>
    <tableColumn id="2" xr3:uid="{00000000-0010-0000-0100-000002000000}" name="Opis" dataDxfId="37"/>
    <tableColumn id="3" xr3:uid="{00000000-0010-0000-0100-000003000000}" name="Odwołanie do OPZ" dataDxfId="36"/>
    <tableColumn id="4" xr3:uid="{00000000-0010-0000-0100-000004000000}" name="Jednostka miary" dataDxfId="35"/>
    <tableColumn id="5" xr3:uid="{00000000-0010-0000-0100-000005000000}" name="Cena jednostkowa netto_x000a_[PLN]" dataDxfId="34"/>
    <tableColumn id="6" xr3:uid="{00000000-0010-0000-0100-000006000000}" name="Ilość " dataDxfId="33"/>
    <tableColumn id="7" xr3:uid="{00000000-0010-0000-0100-000007000000}" name="Wartość netto _x000a_[PLN]_x000a_(Kol. G x Kol. H)" dataDxfId="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a13" displayName="Tabela13" ref="A5:I352" totalsRowShown="0" headerRowDxfId="31" dataDxfId="29" headerRowBorderDxfId="30" tableBorderDxfId="28" totalsRowBorderDxfId="27">
  <autoFilter ref="A5:I352" xr:uid="{00000000-0009-0000-0100-000002000000}"/>
  <tableColumns count="9">
    <tableColumn id="1" xr3:uid="{00000000-0010-0000-0200-000001000000}" name="Lp." dataDxfId="26"/>
    <tableColumn id="8" xr3:uid="{00000000-0010-0000-0200-000008000000}" name="KKS" dataDxfId="25"/>
    <tableColumn id="9" xr3:uid="{00000000-0010-0000-0200-000009000000}" name="Grupa Funkcjonalna" dataDxfId="24"/>
    <tableColumn id="2" xr3:uid="{00000000-0010-0000-0200-000002000000}" name="Opis" dataDxfId="23"/>
    <tableColumn id="3" xr3:uid="{00000000-0010-0000-0200-000003000000}" name="Odwołanie do OPZ" dataDxfId="22"/>
    <tableColumn id="4" xr3:uid="{00000000-0010-0000-0200-000004000000}" name="Jednostka miary" dataDxfId="21"/>
    <tableColumn id="5" xr3:uid="{00000000-0010-0000-0200-000005000000}" name="Cena jednostkowa netto_x000a_[PLN]" dataDxfId="20"/>
    <tableColumn id="6" xr3:uid="{00000000-0010-0000-0200-000006000000}" name="Ilość " dataDxfId="19"/>
    <tableColumn id="7" xr3:uid="{00000000-0010-0000-0200-000007000000}" name="Wartość netto _x000a_[PLN]_x000a_(Kol. G x Kol. H)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66"/>
  <sheetViews>
    <sheetView tabSelected="1" zoomScale="80" zoomScaleNormal="80" workbookViewId="0">
      <selection activeCell="B5" sqref="B5"/>
    </sheetView>
  </sheetViews>
  <sheetFormatPr defaultRowHeight="14.5" x14ac:dyDescent="0.35"/>
  <cols>
    <col min="2" max="2" width="5.1796875" customWidth="1"/>
    <col min="3" max="3" width="22" customWidth="1"/>
    <col min="4" max="4" width="19" customWidth="1"/>
    <col min="5" max="5" width="61.7265625" customWidth="1"/>
    <col min="6" max="6" width="20.453125" customWidth="1"/>
    <col min="7" max="7" width="11.7265625" customWidth="1"/>
    <col min="8" max="8" width="26.453125" customWidth="1"/>
    <col min="9" max="9" width="16.7265625" customWidth="1"/>
  </cols>
  <sheetData>
    <row r="2" spans="2:12" ht="18.5" x14ac:dyDescent="0.45">
      <c r="D2" s="187" t="s">
        <v>1564</v>
      </c>
    </row>
    <row r="3" spans="2:12" ht="27" customHeight="1" thickBot="1" x14ac:dyDescent="0.4">
      <c r="C3" s="1"/>
      <c r="E3" s="197"/>
      <c r="F3" s="198"/>
    </row>
    <row r="4" spans="2:12" ht="61.5" customHeight="1" thickBot="1" x14ac:dyDescent="0.4">
      <c r="B4" s="206" t="s">
        <v>1565</v>
      </c>
      <c r="C4" s="207"/>
      <c r="D4" s="207"/>
      <c r="E4" s="207"/>
      <c r="F4" s="208"/>
      <c r="G4" s="118"/>
      <c r="H4" s="118"/>
      <c r="I4" s="118"/>
    </row>
    <row r="5" spans="2:12" x14ac:dyDescent="0.35">
      <c r="C5" s="2"/>
      <c r="D5" s="2"/>
      <c r="E5" s="2"/>
      <c r="F5" s="2"/>
    </row>
    <row r="6" spans="2:12" ht="15" thickBot="1" x14ac:dyDescent="0.4">
      <c r="C6" s="2"/>
      <c r="D6" s="2"/>
      <c r="E6" s="2"/>
      <c r="F6" s="2"/>
    </row>
    <row r="7" spans="2:12" ht="225" customHeight="1" thickBot="1" x14ac:dyDescent="0.4">
      <c r="B7" s="203" t="s">
        <v>1462</v>
      </c>
      <c r="C7" s="204"/>
      <c r="D7" s="204"/>
      <c r="E7" s="204"/>
      <c r="F7" s="205"/>
      <c r="L7" s="62"/>
    </row>
    <row r="8" spans="2:12" x14ac:dyDescent="0.35">
      <c r="C8" s="3"/>
      <c r="D8" s="3"/>
      <c r="E8" s="3"/>
      <c r="F8" s="3"/>
    </row>
    <row r="9" spans="2:12" x14ac:dyDescent="0.35">
      <c r="C9" s="4"/>
      <c r="D9" s="5"/>
      <c r="E9" s="5"/>
      <c r="F9" s="5"/>
    </row>
    <row r="10" spans="2:12" ht="15" thickBot="1" x14ac:dyDescent="0.4">
      <c r="C10" s="6" t="s">
        <v>1558</v>
      </c>
      <c r="D10" s="3"/>
      <c r="E10" s="3"/>
      <c r="F10" s="3"/>
    </row>
    <row r="11" spans="2:12" ht="21.5" thickBot="1" x14ac:dyDescent="0.4">
      <c r="B11" s="116" t="s">
        <v>1</v>
      </c>
      <c r="C11" s="194" t="s">
        <v>2</v>
      </c>
      <c r="D11" s="195"/>
      <c r="E11" s="196"/>
      <c r="F11" s="8" t="s">
        <v>3</v>
      </c>
    </row>
    <row r="12" spans="2:12" ht="15" thickBot="1" x14ac:dyDescent="0.4">
      <c r="B12" s="117" t="s">
        <v>4</v>
      </c>
      <c r="C12" s="194" t="s">
        <v>5</v>
      </c>
      <c r="D12" s="195"/>
      <c r="E12" s="196"/>
      <c r="F12" s="9" t="s">
        <v>6</v>
      </c>
    </row>
    <row r="13" spans="2:12" ht="15" customHeight="1" thickBot="1" x14ac:dyDescent="0.4">
      <c r="B13" s="115" t="s">
        <v>7</v>
      </c>
      <c r="C13" s="200" t="s">
        <v>1417</v>
      </c>
      <c r="D13" s="201"/>
      <c r="E13" s="202"/>
      <c r="F13" s="63">
        <f>'2.1 Katalog Czynności_2026'!I13</f>
        <v>0</v>
      </c>
    </row>
    <row r="14" spans="2:12" ht="15" customHeight="1" thickBot="1" x14ac:dyDescent="0.4">
      <c r="B14" s="115" t="s">
        <v>8</v>
      </c>
      <c r="C14" s="200" t="s">
        <v>1418</v>
      </c>
      <c r="D14" s="201"/>
      <c r="E14" s="202"/>
      <c r="F14" s="63">
        <f>'2.1 Katalog Czynności_2026'!I30</f>
        <v>0</v>
      </c>
    </row>
    <row r="15" spans="2:12" ht="15" customHeight="1" thickBot="1" x14ac:dyDescent="0.4">
      <c r="B15" s="115" t="s">
        <v>9</v>
      </c>
      <c r="C15" s="200" t="s">
        <v>1419</v>
      </c>
      <c r="D15" s="201"/>
      <c r="E15" s="202"/>
      <c r="F15" s="63">
        <f>'2.1 Katalog Czynności_2026'!I144</f>
        <v>0</v>
      </c>
    </row>
    <row r="16" spans="2:12" ht="15" customHeight="1" thickBot="1" x14ac:dyDescent="0.4">
      <c r="B16" s="115" t="s">
        <v>10</v>
      </c>
      <c r="C16" s="200" t="s">
        <v>1420</v>
      </c>
      <c r="D16" s="201"/>
      <c r="E16" s="202"/>
      <c r="F16" s="63">
        <f>'2.2 Katalog Czynności_2027'!I37</f>
        <v>0</v>
      </c>
    </row>
    <row r="17" spans="2:6" ht="15" customHeight="1" thickBot="1" x14ac:dyDescent="0.4">
      <c r="B17" s="115" t="s">
        <v>11</v>
      </c>
      <c r="C17" s="200" t="s">
        <v>1421</v>
      </c>
      <c r="D17" s="201"/>
      <c r="E17" s="202"/>
      <c r="F17" s="63">
        <f>'2.2 Katalog Czynności_2027'!I54</f>
        <v>0</v>
      </c>
    </row>
    <row r="18" spans="2:6" ht="15" customHeight="1" thickBot="1" x14ac:dyDescent="0.4">
      <c r="B18" s="115" t="s">
        <v>12</v>
      </c>
      <c r="C18" s="200" t="s">
        <v>1422</v>
      </c>
      <c r="D18" s="201"/>
      <c r="E18" s="202"/>
      <c r="F18" s="63">
        <f>'2.2 Katalog Czynności_2027'!I168</f>
        <v>0</v>
      </c>
    </row>
    <row r="19" spans="2:6" ht="15" customHeight="1" thickBot="1" x14ac:dyDescent="0.4">
      <c r="B19" s="115" t="s">
        <v>13</v>
      </c>
      <c r="C19" s="200" t="s">
        <v>1423</v>
      </c>
      <c r="D19" s="201"/>
      <c r="E19" s="202"/>
      <c r="F19" s="63">
        <f>'2.3 Katalog Czynności_2028'!I353</f>
        <v>0</v>
      </c>
    </row>
    <row r="20" spans="2:6" ht="15" customHeight="1" thickBot="1" x14ac:dyDescent="0.4">
      <c r="B20" s="115" t="s">
        <v>14</v>
      </c>
      <c r="C20" s="200" t="s">
        <v>1424</v>
      </c>
      <c r="D20" s="201"/>
      <c r="E20" s="202"/>
      <c r="F20" s="63">
        <f>'2.3 Katalog Czynności_2028'!I394</f>
        <v>0</v>
      </c>
    </row>
    <row r="21" spans="2:6" ht="15" customHeight="1" thickBot="1" x14ac:dyDescent="0.4">
      <c r="B21" s="115" t="s">
        <v>15</v>
      </c>
      <c r="C21" s="200" t="s">
        <v>1425</v>
      </c>
      <c r="D21" s="201"/>
      <c r="E21" s="202"/>
      <c r="F21" s="63">
        <f>'2.3 Katalog Czynności_2028'!I458</f>
        <v>0</v>
      </c>
    </row>
    <row r="22" spans="2:6" ht="15" customHeight="1" thickBot="1" x14ac:dyDescent="0.4">
      <c r="B22" s="115" t="s">
        <v>16</v>
      </c>
      <c r="C22" s="200" t="s">
        <v>1456</v>
      </c>
      <c r="D22" s="201"/>
      <c r="E22" s="202"/>
      <c r="F22" s="63">
        <f>'2.3 Katalog Czynności_2028'!I573</f>
        <v>0</v>
      </c>
    </row>
    <row r="23" spans="2:6" ht="15" customHeight="1" thickBot="1" x14ac:dyDescent="0.4">
      <c r="B23" s="115" t="s">
        <v>17</v>
      </c>
      <c r="C23" s="200" t="s">
        <v>1457</v>
      </c>
      <c r="D23" s="201"/>
      <c r="E23" s="202"/>
      <c r="F23" s="63">
        <f>'2.3 Katalog Czynności_2028'!N573</f>
        <v>0</v>
      </c>
    </row>
    <row r="24" spans="2:6" ht="15" customHeight="1" thickBot="1" x14ac:dyDescent="0.4">
      <c r="B24" s="115" t="s">
        <v>18</v>
      </c>
      <c r="C24" s="200" t="s">
        <v>1426</v>
      </c>
      <c r="D24" s="201"/>
      <c r="E24" s="202"/>
      <c r="F24" s="63">
        <f>'2.4 Katalog Czynności_2029'!I18</f>
        <v>0</v>
      </c>
    </row>
    <row r="25" spans="2:6" ht="15" customHeight="1" thickBot="1" x14ac:dyDescent="0.4">
      <c r="B25" s="115" t="s">
        <v>19</v>
      </c>
      <c r="C25" s="200" t="s">
        <v>1427</v>
      </c>
      <c r="D25" s="201"/>
      <c r="E25" s="202"/>
      <c r="F25" s="63">
        <f>'2.4 Katalog Czynności_2029'!I132</f>
        <v>0</v>
      </c>
    </row>
    <row r="26" spans="2:6" ht="15" customHeight="1" thickBot="1" x14ac:dyDescent="0.4">
      <c r="B26" s="115" t="s">
        <v>20</v>
      </c>
      <c r="C26" s="200" t="s">
        <v>1428</v>
      </c>
      <c r="D26" s="201"/>
      <c r="E26" s="202"/>
      <c r="F26" s="63">
        <f>'2.5 Rozbudowa AKPiA '!H21</f>
        <v>0</v>
      </c>
    </row>
    <row r="27" spans="2:6" ht="15" customHeight="1" thickBot="1" x14ac:dyDescent="0.4">
      <c r="B27" s="115" t="s">
        <v>21</v>
      </c>
      <c r="C27" s="200" t="s">
        <v>1429</v>
      </c>
      <c r="D27" s="201"/>
      <c r="E27" s="202"/>
      <c r="F27" s="63">
        <f>'2.5 Rozbudowa AKPiA '!H31</f>
        <v>0</v>
      </c>
    </row>
    <row r="28" spans="2:6" ht="15" customHeight="1" thickBot="1" x14ac:dyDescent="0.4">
      <c r="B28" s="115" t="s">
        <v>22</v>
      </c>
      <c r="C28" s="200" t="s">
        <v>1430</v>
      </c>
      <c r="D28" s="201"/>
      <c r="E28" s="202"/>
      <c r="F28" s="63">
        <f>'3.1 Pozakatalogowe_2026'!D10</f>
        <v>0</v>
      </c>
    </row>
    <row r="29" spans="2:6" ht="15" customHeight="1" thickBot="1" x14ac:dyDescent="0.4">
      <c r="B29" s="115" t="s">
        <v>23</v>
      </c>
      <c r="C29" s="200" t="s">
        <v>1431</v>
      </c>
      <c r="D29" s="201"/>
      <c r="E29" s="202"/>
      <c r="F29" s="63">
        <f>'3.1 Pozakatalogowe_2026'!D15</f>
        <v>10500</v>
      </c>
    </row>
    <row r="30" spans="2:6" ht="15" customHeight="1" x14ac:dyDescent="0.35">
      <c r="B30" s="115" t="s">
        <v>24</v>
      </c>
      <c r="C30" s="200" t="s">
        <v>1432</v>
      </c>
      <c r="D30" s="201"/>
      <c r="E30" s="202"/>
      <c r="F30" s="63">
        <f>'3.1 Pozakatalogowe_2026'!D20</f>
        <v>0</v>
      </c>
    </row>
    <row r="31" spans="2:6" ht="15" customHeight="1" x14ac:dyDescent="0.35">
      <c r="B31" s="115" t="s">
        <v>25</v>
      </c>
      <c r="C31" s="200" t="s">
        <v>1433</v>
      </c>
      <c r="D31" s="201"/>
      <c r="E31" s="202"/>
      <c r="F31" s="63">
        <f>'3.1 Pozakatalogowe_2026'!D25</f>
        <v>10500</v>
      </c>
    </row>
    <row r="32" spans="2:6" ht="15" customHeight="1" x14ac:dyDescent="0.35">
      <c r="B32" s="115" t="s">
        <v>26</v>
      </c>
      <c r="C32" s="200" t="s">
        <v>1434</v>
      </c>
      <c r="D32" s="201"/>
      <c r="E32" s="202"/>
      <c r="F32" s="63">
        <f>'3.1 Pozakatalogowe_2026'!D30</f>
        <v>0</v>
      </c>
    </row>
    <row r="33" spans="2:6" ht="15" customHeight="1" x14ac:dyDescent="0.35">
      <c r="B33" s="115" t="s">
        <v>27</v>
      </c>
      <c r="C33" s="200" t="s">
        <v>1435</v>
      </c>
      <c r="D33" s="201"/>
      <c r="E33" s="202"/>
      <c r="F33" s="63">
        <f>'3.1 Pozakatalogowe_2026'!D35</f>
        <v>5250</v>
      </c>
    </row>
    <row r="34" spans="2:6" ht="15" customHeight="1" x14ac:dyDescent="0.35">
      <c r="B34" s="115" t="s">
        <v>28</v>
      </c>
      <c r="C34" s="200" t="s">
        <v>1436</v>
      </c>
      <c r="D34" s="201"/>
      <c r="E34" s="202"/>
      <c r="F34" s="63">
        <f>'3.2 Pozakatalogowe_2027'!D10</f>
        <v>0</v>
      </c>
    </row>
    <row r="35" spans="2:6" ht="15" customHeight="1" x14ac:dyDescent="0.35">
      <c r="B35" s="115" t="s">
        <v>29</v>
      </c>
      <c r="C35" s="200" t="s">
        <v>1437</v>
      </c>
      <c r="D35" s="201"/>
      <c r="E35" s="202"/>
      <c r="F35" s="63">
        <f>'3.2 Pozakatalogowe_2027'!D15</f>
        <v>15750</v>
      </c>
    </row>
    <row r="36" spans="2:6" ht="15" customHeight="1" x14ac:dyDescent="0.35">
      <c r="B36" s="115" t="s">
        <v>30</v>
      </c>
      <c r="C36" s="200" t="s">
        <v>1438</v>
      </c>
      <c r="D36" s="201"/>
      <c r="E36" s="202"/>
      <c r="F36" s="63">
        <f>'3.2 Pozakatalogowe_2027'!D20</f>
        <v>0</v>
      </c>
    </row>
    <row r="37" spans="2:6" ht="15" customHeight="1" x14ac:dyDescent="0.35">
      <c r="B37" s="115" t="s">
        <v>31</v>
      </c>
      <c r="C37" s="200" t="s">
        <v>1439</v>
      </c>
      <c r="D37" s="201"/>
      <c r="E37" s="202"/>
      <c r="F37" s="63">
        <f>'3.2 Pozakatalogowe_2027'!D25</f>
        <v>10500</v>
      </c>
    </row>
    <row r="38" spans="2:6" ht="15" customHeight="1" x14ac:dyDescent="0.35">
      <c r="B38" s="115" t="s">
        <v>32</v>
      </c>
      <c r="C38" s="200" t="s">
        <v>1440</v>
      </c>
      <c r="D38" s="201"/>
      <c r="E38" s="202"/>
      <c r="F38" s="63">
        <f>'3.2 Pozakatalogowe_2027'!D30</f>
        <v>0</v>
      </c>
    </row>
    <row r="39" spans="2:6" ht="15" customHeight="1" x14ac:dyDescent="0.35">
      <c r="B39" s="115" t="s">
        <v>33</v>
      </c>
      <c r="C39" s="200" t="s">
        <v>1441</v>
      </c>
      <c r="D39" s="201"/>
      <c r="E39" s="202"/>
      <c r="F39" s="63">
        <f>'3.2 Pozakatalogowe_2027'!D35</f>
        <v>5250</v>
      </c>
    </row>
    <row r="40" spans="2:6" ht="15" customHeight="1" x14ac:dyDescent="0.35">
      <c r="B40" s="115" t="s">
        <v>34</v>
      </c>
      <c r="C40" s="200" t="s">
        <v>1442</v>
      </c>
      <c r="D40" s="201"/>
      <c r="E40" s="202"/>
      <c r="F40" s="63">
        <f>'3.3 Pozakatalogowe_2028'!D10</f>
        <v>0</v>
      </c>
    </row>
    <row r="41" spans="2:6" ht="15" customHeight="1" x14ac:dyDescent="0.35">
      <c r="B41" s="115" t="s">
        <v>35</v>
      </c>
      <c r="C41" s="200" t="s">
        <v>1443</v>
      </c>
      <c r="D41" s="201"/>
      <c r="E41" s="202"/>
      <c r="F41" s="63">
        <f>'3.3 Pozakatalogowe_2028'!D15</f>
        <v>105000</v>
      </c>
    </row>
    <row r="42" spans="2:6" ht="15" customHeight="1" x14ac:dyDescent="0.35">
      <c r="B42" s="115" t="s">
        <v>36</v>
      </c>
      <c r="C42" s="200" t="s">
        <v>1448</v>
      </c>
      <c r="D42" s="201"/>
      <c r="E42" s="202"/>
      <c r="F42" s="63">
        <f>'3.3 Pozakatalogowe_2028'!D20</f>
        <v>0</v>
      </c>
    </row>
    <row r="43" spans="2:6" ht="15" customHeight="1" x14ac:dyDescent="0.35">
      <c r="B43" s="115" t="s">
        <v>37</v>
      </c>
      <c r="C43" s="200" t="s">
        <v>1449</v>
      </c>
      <c r="D43" s="201"/>
      <c r="E43" s="202"/>
      <c r="F43" s="63">
        <f>'3.3 Pozakatalogowe_2028'!D25</f>
        <v>10500</v>
      </c>
    </row>
    <row r="44" spans="2:6" ht="15" customHeight="1" x14ac:dyDescent="0.35">
      <c r="B44" s="115" t="s">
        <v>38</v>
      </c>
      <c r="C44" s="200" t="s">
        <v>1450</v>
      </c>
      <c r="D44" s="201"/>
      <c r="E44" s="202"/>
      <c r="F44" s="63">
        <f>'3.3 Pozakatalogowe_2028'!D30</f>
        <v>0</v>
      </c>
    </row>
    <row r="45" spans="2:6" ht="15" customHeight="1" x14ac:dyDescent="0.35">
      <c r="B45" s="115" t="s">
        <v>39</v>
      </c>
      <c r="C45" s="200" t="s">
        <v>1451</v>
      </c>
      <c r="D45" s="201"/>
      <c r="E45" s="202"/>
      <c r="F45" s="63">
        <f>'3.3 Pozakatalogowe_2028'!D35</f>
        <v>15750</v>
      </c>
    </row>
    <row r="46" spans="2:6" ht="15" customHeight="1" x14ac:dyDescent="0.35">
      <c r="B46" s="115" t="s">
        <v>40</v>
      </c>
      <c r="C46" s="200" t="s">
        <v>1452</v>
      </c>
      <c r="D46" s="201"/>
      <c r="E46" s="202"/>
      <c r="F46" s="63">
        <f>'3.4 Pozakatalogowe_2029'!D10</f>
        <v>0</v>
      </c>
    </row>
    <row r="47" spans="2:6" ht="15" customHeight="1" x14ac:dyDescent="0.35">
      <c r="B47" s="115" t="s">
        <v>1412</v>
      </c>
      <c r="C47" s="200" t="s">
        <v>1458</v>
      </c>
      <c r="D47" s="201"/>
      <c r="E47" s="202"/>
      <c r="F47" s="63">
        <f>'3.4 Pozakatalogowe_2029'!D15</f>
        <v>10500</v>
      </c>
    </row>
    <row r="48" spans="2:6" ht="15" customHeight="1" x14ac:dyDescent="0.35">
      <c r="B48" s="115" t="s">
        <v>1413</v>
      </c>
      <c r="C48" s="200" t="s">
        <v>1453</v>
      </c>
      <c r="D48" s="201"/>
      <c r="E48" s="202"/>
      <c r="F48" s="63">
        <f>'3.4 Pozakatalogowe_2029'!D20</f>
        <v>0</v>
      </c>
    </row>
    <row r="49" spans="2:6" ht="15" customHeight="1" thickBot="1" x14ac:dyDescent="0.4">
      <c r="B49" s="115" t="s">
        <v>1414</v>
      </c>
      <c r="C49" s="200" t="s">
        <v>1461</v>
      </c>
      <c r="D49" s="201"/>
      <c r="E49" s="202"/>
      <c r="F49" s="63">
        <f>'3.4 Pozakatalogowe_2029'!D25</f>
        <v>5250</v>
      </c>
    </row>
    <row r="50" spans="2:6" ht="20.25" customHeight="1" thickBot="1" x14ac:dyDescent="0.4">
      <c r="B50" s="115" t="s">
        <v>1415</v>
      </c>
      <c r="C50" s="191" t="s">
        <v>41</v>
      </c>
      <c r="D50" s="192"/>
      <c r="E50" s="193"/>
      <c r="F50" s="64">
        <f>SUM(F13:F49)</f>
        <v>204750</v>
      </c>
    </row>
    <row r="51" spans="2:6" ht="23.25" customHeight="1" thickBot="1" x14ac:dyDescent="0.4">
      <c r="B51" s="115" t="s">
        <v>1416</v>
      </c>
      <c r="C51" s="191" t="s">
        <v>42</v>
      </c>
      <c r="D51" s="192"/>
      <c r="E51" s="193"/>
      <c r="F51" s="65">
        <f>F50*1.23</f>
        <v>251842.5</v>
      </c>
    </row>
    <row r="52" spans="2:6" x14ac:dyDescent="0.35">
      <c r="C52" s="3"/>
      <c r="D52" s="3"/>
      <c r="E52" s="3"/>
      <c r="F52" s="3"/>
    </row>
    <row r="53" spans="2:6" ht="15" thickBot="1" x14ac:dyDescent="0.4">
      <c r="C53" s="6" t="s">
        <v>0</v>
      </c>
      <c r="D53" s="3"/>
      <c r="E53" s="3"/>
      <c r="F53" s="3"/>
    </row>
    <row r="54" spans="2:6" ht="21.5" thickBot="1" x14ac:dyDescent="0.4">
      <c r="B54" s="116" t="s">
        <v>1</v>
      </c>
      <c r="C54" s="194" t="s">
        <v>1559</v>
      </c>
      <c r="D54" s="195"/>
      <c r="E54" s="196"/>
      <c r="F54" s="8" t="s">
        <v>3</v>
      </c>
    </row>
    <row r="55" spans="2:6" ht="15" thickBot="1" x14ac:dyDescent="0.4">
      <c r="B55" s="117" t="s">
        <v>4</v>
      </c>
      <c r="C55" s="194" t="s">
        <v>5</v>
      </c>
      <c r="D55" s="195"/>
      <c r="E55" s="196"/>
      <c r="F55" s="9" t="s">
        <v>6</v>
      </c>
    </row>
    <row r="56" spans="2:6" ht="15" thickBot="1" x14ac:dyDescent="0.4">
      <c r="B56" s="115" t="s">
        <v>7</v>
      </c>
      <c r="C56" s="188" t="s">
        <v>1560</v>
      </c>
      <c r="D56" s="189"/>
      <c r="E56" s="190"/>
      <c r="F56" s="63">
        <f>SUM(F15,F18,F22,F23,F25,F26,F32,F33,F38,F39,F44,F45,F48,F49)</f>
        <v>31500</v>
      </c>
    </row>
    <row r="57" spans="2:6" ht="15" thickBot="1" x14ac:dyDescent="0.4">
      <c r="B57" s="115" t="s">
        <v>8</v>
      </c>
      <c r="C57" s="188" t="s">
        <v>1560</v>
      </c>
      <c r="D57" s="189"/>
      <c r="E57" s="190"/>
      <c r="F57" s="63">
        <f>SUM(F14,F17,F21,F24,F30,F31,F36,F37,F42,F43,F46,F47)</f>
        <v>42000</v>
      </c>
    </row>
    <row r="58" spans="2:6" ht="15" thickBot="1" x14ac:dyDescent="0.4">
      <c r="B58" s="115" t="s">
        <v>9</v>
      </c>
      <c r="C58" s="188" t="s">
        <v>1561</v>
      </c>
      <c r="D58" s="189"/>
      <c r="E58" s="190"/>
      <c r="F58" s="63">
        <f>SUM(F13,F16,F19,F28,F29,F34,F35,F40,F41)</f>
        <v>131250</v>
      </c>
    </row>
    <row r="59" spans="2:6" ht="15" thickBot="1" x14ac:dyDescent="0.4">
      <c r="B59" s="115" t="s">
        <v>10</v>
      </c>
      <c r="C59" s="188" t="s">
        <v>1563</v>
      </c>
      <c r="D59" s="189"/>
      <c r="E59" s="190"/>
      <c r="F59" s="63">
        <f>SUM(F27)</f>
        <v>0</v>
      </c>
    </row>
    <row r="60" spans="2:6" ht="15" thickBot="1" x14ac:dyDescent="0.4">
      <c r="B60" s="115" t="s">
        <v>11</v>
      </c>
      <c r="C60" s="188" t="s">
        <v>1562</v>
      </c>
      <c r="D60" s="189"/>
      <c r="E60" s="190"/>
      <c r="F60" s="63">
        <f>F20</f>
        <v>0</v>
      </c>
    </row>
    <row r="61" spans="2:6" ht="15" thickBot="1" x14ac:dyDescent="0.4">
      <c r="B61" s="115" t="s">
        <v>12</v>
      </c>
      <c r="C61" s="191" t="s">
        <v>41</v>
      </c>
      <c r="D61" s="192"/>
      <c r="E61" s="193"/>
      <c r="F61" s="64">
        <f>SUM(F56:F60)</f>
        <v>204750</v>
      </c>
    </row>
    <row r="62" spans="2:6" ht="15" thickBot="1" x14ac:dyDescent="0.4">
      <c r="B62" s="115" t="s">
        <v>13</v>
      </c>
      <c r="C62" s="191" t="s">
        <v>42</v>
      </c>
      <c r="D62" s="192"/>
      <c r="E62" s="193"/>
      <c r="F62" s="65">
        <f>F61*1.23</f>
        <v>251842.5</v>
      </c>
    </row>
    <row r="63" spans="2:6" x14ac:dyDescent="0.35">
      <c r="C63" s="3"/>
      <c r="D63" s="3"/>
      <c r="E63" s="3"/>
      <c r="F63" s="3"/>
    </row>
    <row r="64" spans="2:6" ht="15" customHeight="1" x14ac:dyDescent="0.35">
      <c r="C64" s="199" t="s">
        <v>43</v>
      </c>
      <c r="D64" s="199"/>
      <c r="E64" s="199"/>
    </row>
    <row r="65" spans="3:5" x14ac:dyDescent="0.35">
      <c r="C65" s="199"/>
      <c r="D65" s="199"/>
      <c r="E65" s="199"/>
    </row>
    <row r="66" spans="3:5" x14ac:dyDescent="0.35">
      <c r="C66" s="199"/>
      <c r="D66" s="199"/>
      <c r="E66" s="199"/>
    </row>
  </sheetData>
  <mergeCells count="54">
    <mergeCell ref="C44:E44"/>
    <mergeCell ref="C45:E45"/>
    <mergeCell ref="C46:E46"/>
    <mergeCell ref="C41:E41"/>
    <mergeCell ref="C20:E20"/>
    <mergeCell ref="C21:E21"/>
    <mergeCell ref="C22:E22"/>
    <mergeCell ref="C28:E28"/>
    <mergeCell ref="C29:E29"/>
    <mergeCell ref="C34:E34"/>
    <mergeCell ref="C26:E26"/>
    <mergeCell ref="C27:E27"/>
    <mergeCell ref="C23:E23"/>
    <mergeCell ref="C49:E49"/>
    <mergeCell ref="C17:E17"/>
    <mergeCell ref="C18:E18"/>
    <mergeCell ref="C19:E19"/>
    <mergeCell ref="C35:E35"/>
    <mergeCell ref="C40:E40"/>
    <mergeCell ref="C30:E30"/>
    <mergeCell ref="C31:E31"/>
    <mergeCell ref="C32:E32"/>
    <mergeCell ref="C33:E33"/>
    <mergeCell ref="C36:E36"/>
    <mergeCell ref="C37:E37"/>
    <mergeCell ref="C38:E38"/>
    <mergeCell ref="C39:E39"/>
    <mergeCell ref="C42:E42"/>
    <mergeCell ref="C43:E43"/>
    <mergeCell ref="E3:F3"/>
    <mergeCell ref="C64:E66"/>
    <mergeCell ref="C11:E11"/>
    <mergeCell ref="C12:E12"/>
    <mergeCell ref="C50:E50"/>
    <mergeCell ref="C51:E51"/>
    <mergeCell ref="C24:E24"/>
    <mergeCell ref="C25:E25"/>
    <mergeCell ref="C13:E13"/>
    <mergeCell ref="C14:E14"/>
    <mergeCell ref="C15:E15"/>
    <mergeCell ref="B7:F7"/>
    <mergeCell ref="B4:F4"/>
    <mergeCell ref="C16:E16"/>
    <mergeCell ref="C47:E47"/>
    <mergeCell ref="C48:E48"/>
    <mergeCell ref="C59:E59"/>
    <mergeCell ref="C60:E60"/>
    <mergeCell ref="C61:E61"/>
    <mergeCell ref="C62:E62"/>
    <mergeCell ref="C54:E54"/>
    <mergeCell ref="C55:E55"/>
    <mergeCell ref="C56:E56"/>
    <mergeCell ref="C57:E57"/>
    <mergeCell ref="C58:E58"/>
  </mergeCells>
  <phoneticPr fontId="11" type="noConversion"/>
  <pageMargins left="0.39370078740157483" right="0.39370078740157483" top="1.1811023622047245" bottom="0.98425196850393704" header="0.31496062992125984" footer="0.31496062992125984"/>
  <pageSetup paperSize="9" scale="78" orientation="landscape" r:id="rId1"/>
  <headerFooter>
    <oddHeader>&amp;R&amp;"Calibri"&amp;10&amp;K008000 Do użytku wewnętrznego&amp;1#_x000D_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4"/>
  <sheetViews>
    <sheetView zoomScale="90" zoomScaleNormal="90" workbookViewId="0">
      <selection activeCell="J20" sqref="J20"/>
    </sheetView>
  </sheetViews>
  <sheetFormatPr defaultColWidth="8.81640625" defaultRowHeight="14.5" x14ac:dyDescent="0.35"/>
  <cols>
    <col min="1" max="1" width="6.54296875" style="20" customWidth="1"/>
    <col min="2" max="2" width="19.81640625" style="20" customWidth="1"/>
    <col min="3" max="3" width="17.81640625" style="20" customWidth="1"/>
    <col min="4" max="4" width="71" style="20" customWidth="1"/>
    <col min="5" max="5" width="84" style="20" customWidth="1"/>
    <col min="6" max="6" width="11.81640625" style="20" customWidth="1"/>
    <col min="7" max="7" width="20.26953125" style="21" customWidth="1"/>
    <col min="8" max="8" width="15.81640625" style="22" customWidth="1"/>
    <col min="9" max="9" width="20.453125" style="22" customWidth="1"/>
    <col min="10" max="10" width="9.26953125" customWidth="1"/>
  </cols>
  <sheetData>
    <row r="1" spans="1:9" ht="22.5" customHeight="1" thickBot="1" x14ac:dyDescent="0.4">
      <c r="E1" s="197"/>
      <c r="F1" s="198"/>
    </row>
    <row r="2" spans="1:9" ht="54" customHeight="1" thickBot="1" x14ac:dyDescent="0.4">
      <c r="D2" s="206" t="s">
        <v>44</v>
      </c>
      <c r="E2" s="207"/>
      <c r="F2" s="207"/>
      <c r="G2" s="208"/>
    </row>
    <row r="3" spans="1:9" ht="22.5" customHeight="1" x14ac:dyDescent="0.35">
      <c r="E3" s="23"/>
      <c r="F3" s="24"/>
    </row>
    <row r="4" spans="1:9" ht="18.5" x14ac:dyDescent="0.35">
      <c r="A4" s="210" t="s">
        <v>45</v>
      </c>
      <c r="B4" s="211"/>
      <c r="C4" s="211"/>
      <c r="D4" s="211"/>
      <c r="E4" s="211"/>
      <c r="F4" s="211"/>
      <c r="G4" s="211"/>
      <c r="H4" s="211"/>
      <c r="I4" s="212"/>
    </row>
    <row r="5" spans="1:9" s="31" customFormat="1" ht="83.25" customHeight="1" x14ac:dyDescent="0.35">
      <c r="A5" s="25" t="s">
        <v>1</v>
      </c>
      <c r="B5" s="25" t="s">
        <v>46</v>
      </c>
      <c r="C5" s="25" t="s">
        <v>47</v>
      </c>
      <c r="D5" s="26" t="s">
        <v>48</v>
      </c>
      <c r="E5" s="26" t="s">
        <v>49</v>
      </c>
      <c r="F5" s="27" t="s">
        <v>50</v>
      </c>
      <c r="G5" s="28" t="s">
        <v>51</v>
      </c>
      <c r="H5" s="29" t="s">
        <v>52</v>
      </c>
      <c r="I5" s="30" t="s">
        <v>53</v>
      </c>
    </row>
    <row r="6" spans="1:9" s="31" customFormat="1" ht="15" thickBot="1" x14ac:dyDescent="0.4">
      <c r="A6" s="32" t="s">
        <v>54</v>
      </c>
      <c r="B6" s="32" t="s">
        <v>55</v>
      </c>
      <c r="C6" s="32" t="s">
        <v>56</v>
      </c>
      <c r="D6" s="33" t="s">
        <v>57</v>
      </c>
      <c r="E6" s="32" t="s">
        <v>58</v>
      </c>
      <c r="F6" s="32" t="s">
        <v>59</v>
      </c>
      <c r="G6" s="32" t="s">
        <v>60</v>
      </c>
      <c r="H6" s="33" t="s">
        <v>61</v>
      </c>
      <c r="I6" s="32" t="s">
        <v>62</v>
      </c>
    </row>
    <row r="7" spans="1:9" s="37" customFormat="1" ht="29.5" thickBot="1" x14ac:dyDescent="0.4">
      <c r="A7" s="34">
        <v>1</v>
      </c>
      <c r="B7" s="35" t="s">
        <v>63</v>
      </c>
      <c r="C7" s="35" t="s">
        <v>64</v>
      </c>
      <c r="D7" s="99" t="s">
        <v>65</v>
      </c>
      <c r="E7" s="35" t="s">
        <v>946</v>
      </c>
      <c r="F7" s="35" t="s">
        <v>66</v>
      </c>
      <c r="G7" s="18"/>
      <c r="H7" s="35">
        <v>1</v>
      </c>
      <c r="I7" s="36">
        <f>'2.1 Katalog Czynności_2026'!$G7*'2.1 Katalog Czynności_2026'!$H7</f>
        <v>0</v>
      </c>
    </row>
    <row r="8" spans="1:9" s="37" customFormat="1" ht="29.5" thickBot="1" x14ac:dyDescent="0.4">
      <c r="A8" s="47">
        <v>2</v>
      </c>
      <c r="B8" s="72" t="s">
        <v>67</v>
      </c>
      <c r="C8" s="72" t="s">
        <v>68</v>
      </c>
      <c r="D8" s="102" t="s">
        <v>69</v>
      </c>
      <c r="E8" s="72" t="s">
        <v>948</v>
      </c>
      <c r="F8" s="72" t="s">
        <v>70</v>
      </c>
      <c r="G8" s="73"/>
      <c r="H8" s="72">
        <v>2</v>
      </c>
      <c r="I8" s="42">
        <f>'2.1 Katalog Czynności_2026'!$G8*'2.1 Katalog Czynności_2026'!$H8</f>
        <v>0</v>
      </c>
    </row>
    <row r="9" spans="1:9" s="37" customFormat="1" ht="29" x14ac:dyDescent="0.35">
      <c r="A9" s="111">
        <v>3</v>
      </c>
      <c r="B9" s="39" t="s">
        <v>71</v>
      </c>
      <c r="C9" s="39" t="s">
        <v>72</v>
      </c>
      <c r="D9" s="100" t="s">
        <v>73</v>
      </c>
      <c r="E9" s="39" t="s">
        <v>950</v>
      </c>
      <c r="F9" s="164"/>
      <c r="G9" s="164"/>
      <c r="H9" s="164"/>
      <c r="I9" s="164"/>
    </row>
    <row r="10" spans="1:9" s="37" customFormat="1" ht="29" x14ac:dyDescent="0.35">
      <c r="A10" s="40" t="s">
        <v>74</v>
      </c>
      <c r="B10" s="41" t="s">
        <v>71</v>
      </c>
      <c r="C10" s="41" t="s">
        <v>72</v>
      </c>
      <c r="D10" s="98" t="s">
        <v>75</v>
      </c>
      <c r="E10" s="41" t="s">
        <v>950</v>
      </c>
      <c r="F10" s="41" t="s">
        <v>66</v>
      </c>
      <c r="G10" s="10"/>
      <c r="H10" s="41">
        <v>1</v>
      </c>
      <c r="I10" s="43">
        <f>'2.1 Katalog Czynności_2026'!$G10*'2.1 Katalog Czynności_2026'!$H10</f>
        <v>0</v>
      </c>
    </row>
    <row r="11" spans="1:9" s="37" customFormat="1" ht="29.5" thickBot="1" x14ac:dyDescent="0.4">
      <c r="A11" s="44" t="s">
        <v>76</v>
      </c>
      <c r="B11" s="45" t="s">
        <v>71</v>
      </c>
      <c r="C11" s="45" t="s">
        <v>72</v>
      </c>
      <c r="D11" s="101" t="s">
        <v>77</v>
      </c>
      <c r="E11" s="45" t="s">
        <v>1166</v>
      </c>
      <c r="F11" s="45" t="s">
        <v>66</v>
      </c>
      <c r="G11" s="19"/>
      <c r="H11" s="45">
        <v>1</v>
      </c>
      <c r="I11" s="46">
        <f>'2.1 Katalog Czynności_2026'!$G11*'2.1 Katalog Czynności_2026'!$H11</f>
        <v>0</v>
      </c>
    </row>
    <row r="12" spans="1:9" s="37" customFormat="1" ht="29.5" thickBot="1" x14ac:dyDescent="0.4">
      <c r="A12" s="34">
        <v>4</v>
      </c>
      <c r="B12" s="35" t="s">
        <v>78</v>
      </c>
      <c r="C12" s="35" t="s">
        <v>68</v>
      </c>
      <c r="D12" s="99" t="s">
        <v>79</v>
      </c>
      <c r="E12" s="35" t="s">
        <v>953</v>
      </c>
      <c r="F12" s="35" t="s">
        <v>66</v>
      </c>
      <c r="G12" s="18"/>
      <c r="H12" s="35">
        <v>1</v>
      </c>
      <c r="I12" s="36">
        <f>'2.1 Katalog Czynności_2026'!$G12*'2.1 Katalog Czynności_2026'!$H12</f>
        <v>0</v>
      </c>
    </row>
    <row r="13" spans="1:9" s="37" customFormat="1" ht="18.75" customHeight="1" thickBot="1" x14ac:dyDescent="0.4">
      <c r="A13" s="51"/>
      <c r="B13" s="51"/>
      <c r="C13" s="51"/>
      <c r="D13" s="51"/>
      <c r="E13" s="52"/>
      <c r="F13" s="51"/>
      <c r="G13" s="53"/>
      <c r="H13" s="83" t="s">
        <v>80</v>
      </c>
      <c r="I13" s="84">
        <f>SUM(I7:I8,I10:I12)</f>
        <v>0</v>
      </c>
    </row>
    <row r="14" spans="1:9" s="37" customFormat="1" ht="18.75" customHeight="1" x14ac:dyDescent="0.35">
      <c r="A14" s="51"/>
      <c r="B14" s="51"/>
      <c r="C14" s="51"/>
      <c r="D14" s="51"/>
      <c r="E14" s="52"/>
      <c r="F14" s="51"/>
      <c r="G14" s="53"/>
      <c r="H14" s="81"/>
      <c r="I14" s="82"/>
    </row>
    <row r="15" spans="1:9" s="37" customFormat="1" ht="18.75" customHeight="1" x14ac:dyDescent="0.35">
      <c r="A15" s="51"/>
      <c r="B15" s="51"/>
      <c r="C15" s="51"/>
      <c r="D15" s="51"/>
      <c r="E15" s="52"/>
      <c r="F15" s="51"/>
      <c r="G15" s="53"/>
      <c r="H15" s="81"/>
      <c r="I15" s="82"/>
    </row>
    <row r="16" spans="1:9" s="37" customFormat="1" ht="18.5" x14ac:dyDescent="0.35">
      <c r="A16" s="210" t="s">
        <v>81</v>
      </c>
      <c r="B16" s="211"/>
      <c r="C16" s="211"/>
      <c r="D16" s="211"/>
      <c r="E16" s="211"/>
      <c r="F16" s="211"/>
      <c r="G16" s="211"/>
      <c r="H16" s="211"/>
      <c r="I16" s="212"/>
    </row>
    <row r="17" spans="1:9" s="37" customFormat="1" ht="43.5" x14ac:dyDescent="0.35">
      <c r="A17" s="67" t="s">
        <v>1</v>
      </c>
      <c r="B17" s="68" t="s">
        <v>46</v>
      </c>
      <c r="C17" s="68" t="s">
        <v>47</v>
      </c>
      <c r="D17" s="69" t="s">
        <v>48</v>
      </c>
      <c r="E17" s="69" t="s">
        <v>49</v>
      </c>
      <c r="F17" s="67" t="s">
        <v>50</v>
      </c>
      <c r="G17" s="70" t="s">
        <v>51</v>
      </c>
      <c r="H17" s="71" t="s">
        <v>52</v>
      </c>
      <c r="I17" s="136" t="s">
        <v>53</v>
      </c>
    </row>
    <row r="18" spans="1:9" s="37" customFormat="1" x14ac:dyDescent="0.35">
      <c r="A18" s="74" t="s">
        <v>54</v>
      </c>
      <c r="B18" s="75" t="s">
        <v>55</v>
      </c>
      <c r="C18" s="75" t="s">
        <v>56</v>
      </c>
      <c r="D18" s="76" t="s">
        <v>57</v>
      </c>
      <c r="E18" s="75" t="s">
        <v>58</v>
      </c>
      <c r="F18" s="75" t="s">
        <v>59</v>
      </c>
      <c r="G18" s="75" t="s">
        <v>60</v>
      </c>
      <c r="H18" s="76" t="s">
        <v>61</v>
      </c>
      <c r="I18" s="75" t="s">
        <v>62</v>
      </c>
    </row>
    <row r="19" spans="1:9" s="37" customFormat="1" ht="29" x14ac:dyDescent="0.35">
      <c r="A19" s="41">
        <v>1</v>
      </c>
      <c r="B19" s="41" t="s">
        <v>82</v>
      </c>
      <c r="C19" s="41" t="s">
        <v>83</v>
      </c>
      <c r="D19" s="98" t="s">
        <v>84</v>
      </c>
      <c r="E19" s="123" t="s">
        <v>85</v>
      </c>
      <c r="F19" s="41" t="s">
        <v>66</v>
      </c>
      <c r="G19" s="77"/>
      <c r="H19" s="41">
        <v>1</v>
      </c>
      <c r="I19" s="78">
        <f t="shared" ref="I19:I29" si="0">H19*G19</f>
        <v>0</v>
      </c>
    </row>
    <row r="20" spans="1:9" s="37" customFormat="1" ht="29" x14ac:dyDescent="0.35">
      <c r="A20" s="41">
        <v>2</v>
      </c>
      <c r="B20" s="41" t="s">
        <v>82</v>
      </c>
      <c r="C20" s="41" t="s">
        <v>83</v>
      </c>
      <c r="D20" s="98" t="s">
        <v>86</v>
      </c>
      <c r="E20" s="123" t="s">
        <v>87</v>
      </c>
      <c r="F20" s="41" t="s">
        <v>66</v>
      </c>
      <c r="G20" s="77"/>
      <c r="H20" s="41">
        <v>1</v>
      </c>
      <c r="I20" s="78">
        <f t="shared" si="0"/>
        <v>0</v>
      </c>
    </row>
    <row r="21" spans="1:9" s="37" customFormat="1" ht="36" customHeight="1" x14ac:dyDescent="0.35">
      <c r="A21" s="41">
        <v>3</v>
      </c>
      <c r="B21" s="41" t="s">
        <v>82</v>
      </c>
      <c r="C21" s="41" t="s">
        <v>83</v>
      </c>
      <c r="D21" s="98" t="s">
        <v>1167</v>
      </c>
      <c r="E21" s="123" t="s">
        <v>88</v>
      </c>
      <c r="F21" s="41" t="s">
        <v>66</v>
      </c>
      <c r="G21" s="77"/>
      <c r="H21" s="41">
        <v>1</v>
      </c>
      <c r="I21" s="78">
        <f t="shared" si="0"/>
        <v>0</v>
      </c>
    </row>
    <row r="22" spans="1:9" s="37" customFormat="1" ht="35.25" customHeight="1" x14ac:dyDescent="0.35">
      <c r="A22" s="41">
        <v>4</v>
      </c>
      <c r="B22" s="41" t="s">
        <v>82</v>
      </c>
      <c r="C22" s="41" t="s">
        <v>83</v>
      </c>
      <c r="D22" s="98" t="s">
        <v>1168</v>
      </c>
      <c r="E22" s="123" t="s">
        <v>89</v>
      </c>
      <c r="F22" s="41" t="s">
        <v>66</v>
      </c>
      <c r="G22" s="77"/>
      <c r="H22" s="41">
        <v>1</v>
      </c>
      <c r="I22" s="78">
        <f t="shared" si="0"/>
        <v>0</v>
      </c>
    </row>
    <row r="23" spans="1:9" s="37" customFormat="1" ht="46.5" customHeight="1" x14ac:dyDescent="0.35">
      <c r="A23" s="41">
        <v>5</v>
      </c>
      <c r="B23" s="41" t="s">
        <v>82</v>
      </c>
      <c r="C23" s="41" t="s">
        <v>83</v>
      </c>
      <c r="D23" s="98" t="s">
        <v>1169</v>
      </c>
      <c r="E23" s="123" t="s">
        <v>90</v>
      </c>
      <c r="F23" s="41" t="s">
        <v>66</v>
      </c>
      <c r="G23" s="77"/>
      <c r="H23" s="41">
        <v>1</v>
      </c>
      <c r="I23" s="78">
        <f t="shared" si="0"/>
        <v>0</v>
      </c>
    </row>
    <row r="24" spans="1:9" s="37" customFormat="1" ht="19.5" customHeight="1" x14ac:dyDescent="0.35">
      <c r="A24" s="41">
        <v>6</v>
      </c>
      <c r="B24" s="41" t="s">
        <v>82</v>
      </c>
      <c r="C24" s="41" t="s">
        <v>83</v>
      </c>
      <c r="D24" s="98" t="s">
        <v>1170</v>
      </c>
      <c r="E24" s="123" t="s">
        <v>91</v>
      </c>
      <c r="F24" s="41" t="s">
        <v>66</v>
      </c>
      <c r="G24" s="77"/>
      <c r="H24" s="41">
        <v>1</v>
      </c>
      <c r="I24" s="78">
        <f t="shared" si="0"/>
        <v>0</v>
      </c>
    </row>
    <row r="25" spans="1:9" s="37" customFormat="1" ht="38.25" customHeight="1" x14ac:dyDescent="0.35">
      <c r="A25" s="41">
        <v>7</v>
      </c>
      <c r="B25" s="41" t="s">
        <v>82</v>
      </c>
      <c r="C25" s="41" t="s">
        <v>83</v>
      </c>
      <c r="D25" s="98" t="s">
        <v>1171</v>
      </c>
      <c r="E25" s="123" t="s">
        <v>92</v>
      </c>
      <c r="F25" s="41" t="s">
        <v>66</v>
      </c>
      <c r="G25" s="77"/>
      <c r="H25" s="41">
        <v>1</v>
      </c>
      <c r="I25" s="78">
        <f t="shared" si="0"/>
        <v>0</v>
      </c>
    </row>
    <row r="26" spans="1:9" s="37" customFormat="1" x14ac:dyDescent="0.35">
      <c r="A26" s="41">
        <v>8</v>
      </c>
      <c r="B26" s="41" t="s">
        <v>82</v>
      </c>
      <c r="C26" s="41" t="s">
        <v>83</v>
      </c>
      <c r="D26" s="98" t="s">
        <v>1172</v>
      </c>
      <c r="E26" s="123" t="s">
        <v>93</v>
      </c>
      <c r="F26" s="41" t="s">
        <v>66</v>
      </c>
      <c r="G26" s="77"/>
      <c r="H26" s="41">
        <v>1</v>
      </c>
      <c r="I26" s="78">
        <f t="shared" si="0"/>
        <v>0</v>
      </c>
    </row>
    <row r="27" spans="1:9" s="37" customFormat="1" ht="29" x14ac:dyDescent="0.35">
      <c r="A27" s="41">
        <v>9</v>
      </c>
      <c r="B27" s="41" t="s">
        <v>82</v>
      </c>
      <c r="C27" s="41" t="s">
        <v>83</v>
      </c>
      <c r="D27" s="98" t="s">
        <v>1173</v>
      </c>
      <c r="E27" s="41" t="s">
        <v>94</v>
      </c>
      <c r="F27" s="41" t="s">
        <v>66</v>
      </c>
      <c r="G27" s="77"/>
      <c r="H27" s="41">
        <v>1</v>
      </c>
      <c r="I27" s="78">
        <f t="shared" si="0"/>
        <v>0</v>
      </c>
    </row>
    <row r="28" spans="1:9" s="37" customFormat="1" ht="29" x14ac:dyDescent="0.35">
      <c r="A28" s="41">
        <v>10</v>
      </c>
      <c r="B28" s="41" t="s">
        <v>82</v>
      </c>
      <c r="C28" s="41" t="s">
        <v>83</v>
      </c>
      <c r="D28" s="98" t="s">
        <v>1174</v>
      </c>
      <c r="E28" s="41" t="s">
        <v>95</v>
      </c>
      <c r="F28" s="41" t="s">
        <v>66</v>
      </c>
      <c r="G28" s="77"/>
      <c r="H28" s="41">
        <v>1</v>
      </c>
      <c r="I28" s="78">
        <f t="shared" si="0"/>
        <v>0</v>
      </c>
    </row>
    <row r="29" spans="1:9" s="37" customFormat="1" ht="29" x14ac:dyDescent="0.35">
      <c r="A29" s="41">
        <v>11</v>
      </c>
      <c r="B29" s="41" t="s">
        <v>82</v>
      </c>
      <c r="C29" s="41" t="s">
        <v>83</v>
      </c>
      <c r="D29" s="98" t="s">
        <v>1175</v>
      </c>
      <c r="E29" s="41" t="s">
        <v>96</v>
      </c>
      <c r="F29" s="41" t="s">
        <v>66</v>
      </c>
      <c r="G29" s="77"/>
      <c r="H29" s="41">
        <v>1</v>
      </c>
      <c r="I29" s="78">
        <f t="shared" si="0"/>
        <v>0</v>
      </c>
    </row>
    <row r="30" spans="1:9" s="37" customFormat="1" ht="16" thickBot="1" x14ac:dyDescent="0.4">
      <c r="A30" s="51"/>
      <c r="B30" s="51"/>
      <c r="C30" s="51"/>
      <c r="D30" s="51"/>
      <c r="E30" s="52"/>
      <c r="F30" s="51"/>
      <c r="G30" s="53"/>
      <c r="H30" s="55" t="s">
        <v>80</v>
      </c>
      <c r="I30" s="56">
        <f>SUM(I19:I29)</f>
        <v>0</v>
      </c>
    </row>
    <row r="31" spans="1:9" s="37" customFormat="1" x14ac:dyDescent="0.35">
      <c r="A31" s="51"/>
      <c r="B31" s="51"/>
      <c r="C31" s="51"/>
      <c r="D31" s="51"/>
      <c r="E31" s="52"/>
      <c r="F31" s="51"/>
      <c r="G31" s="53"/>
      <c r="H31" s="79"/>
      <c r="I31" s="80"/>
    </row>
    <row r="32" spans="1:9" s="37" customFormat="1" ht="18.5" x14ac:dyDescent="0.35">
      <c r="A32" s="210" t="s">
        <v>97</v>
      </c>
      <c r="B32" s="211"/>
      <c r="C32" s="211"/>
      <c r="D32" s="211"/>
      <c r="E32" s="211"/>
      <c r="F32" s="211"/>
      <c r="G32" s="211"/>
      <c r="H32" s="211"/>
      <c r="I32" s="212"/>
    </row>
    <row r="33" spans="1:9" s="37" customFormat="1" ht="43.5" x14ac:dyDescent="0.35">
      <c r="A33" s="67" t="s">
        <v>1</v>
      </c>
      <c r="B33" s="68" t="s">
        <v>46</v>
      </c>
      <c r="C33" s="68" t="s">
        <v>47</v>
      </c>
      <c r="D33" s="69" t="s">
        <v>48</v>
      </c>
      <c r="E33" s="69" t="s">
        <v>98</v>
      </c>
      <c r="F33" s="67" t="s">
        <v>50</v>
      </c>
      <c r="G33" s="70" t="s">
        <v>51</v>
      </c>
      <c r="H33" s="71" t="s">
        <v>52</v>
      </c>
      <c r="I33" s="136" t="s">
        <v>53</v>
      </c>
    </row>
    <row r="34" spans="1:9" s="37" customFormat="1" x14ac:dyDescent="0.35">
      <c r="A34" s="74" t="s">
        <v>54</v>
      </c>
      <c r="B34" s="75" t="s">
        <v>55</v>
      </c>
      <c r="C34" s="75" t="s">
        <v>56</v>
      </c>
      <c r="D34" s="76" t="s">
        <v>57</v>
      </c>
      <c r="E34" s="75" t="s">
        <v>58</v>
      </c>
      <c r="F34" s="75" t="s">
        <v>59</v>
      </c>
      <c r="G34" s="75" t="s">
        <v>60</v>
      </c>
      <c r="H34" s="76" t="s">
        <v>61</v>
      </c>
      <c r="I34" s="75" t="s">
        <v>62</v>
      </c>
    </row>
    <row r="35" spans="1:9" s="37" customFormat="1" x14ac:dyDescent="0.35">
      <c r="A35" s="41">
        <v>1</v>
      </c>
      <c r="B35" s="41" t="s">
        <v>99</v>
      </c>
      <c r="C35" s="41" t="s">
        <v>100</v>
      </c>
      <c r="D35" s="129" t="s">
        <v>101</v>
      </c>
      <c r="E35" s="123" t="s">
        <v>102</v>
      </c>
      <c r="F35" s="41" t="s">
        <v>70</v>
      </c>
      <c r="G35" s="77"/>
      <c r="H35" s="41">
        <v>2</v>
      </c>
      <c r="I35" s="78">
        <f>H35*G35</f>
        <v>0</v>
      </c>
    </row>
    <row r="36" spans="1:9" s="37" customFormat="1" x14ac:dyDescent="0.35">
      <c r="A36" s="41">
        <v>2</v>
      </c>
      <c r="B36" s="41" t="s">
        <v>103</v>
      </c>
      <c r="C36" s="41" t="s">
        <v>100</v>
      </c>
      <c r="D36" s="129" t="s">
        <v>104</v>
      </c>
      <c r="E36" s="123" t="s">
        <v>102</v>
      </c>
      <c r="F36" s="41" t="s">
        <v>70</v>
      </c>
      <c r="G36" s="77"/>
      <c r="H36" s="41">
        <v>3</v>
      </c>
      <c r="I36" s="78">
        <f>H36*G36</f>
        <v>0</v>
      </c>
    </row>
    <row r="37" spans="1:9" s="37" customFormat="1" x14ac:dyDescent="0.35">
      <c r="A37" s="41">
        <v>3</v>
      </c>
      <c r="B37" s="41" t="s">
        <v>105</v>
      </c>
      <c r="C37" s="41" t="s">
        <v>100</v>
      </c>
      <c r="D37" s="129" t="s">
        <v>106</v>
      </c>
      <c r="E37" s="123" t="s">
        <v>102</v>
      </c>
      <c r="F37" s="41" t="s">
        <v>70</v>
      </c>
      <c r="G37" s="77"/>
      <c r="H37" s="41">
        <v>2</v>
      </c>
      <c r="I37" s="78">
        <f>H37*G37</f>
        <v>0</v>
      </c>
    </row>
    <row r="38" spans="1:9" s="37" customFormat="1" x14ac:dyDescent="0.35">
      <c r="A38" s="41">
        <v>4</v>
      </c>
      <c r="B38" s="41" t="s">
        <v>107</v>
      </c>
      <c r="C38" s="41" t="s">
        <v>100</v>
      </c>
      <c r="D38" s="129" t="s">
        <v>106</v>
      </c>
      <c r="E38" s="123" t="s">
        <v>102</v>
      </c>
      <c r="F38" s="41" t="s">
        <v>70</v>
      </c>
      <c r="G38" s="77"/>
      <c r="H38" s="41">
        <v>2</v>
      </c>
      <c r="I38" s="78">
        <f>H38*G38</f>
        <v>0</v>
      </c>
    </row>
    <row r="39" spans="1:9" s="37" customFormat="1" x14ac:dyDescent="0.35">
      <c r="A39" s="41">
        <v>5</v>
      </c>
      <c r="B39" s="41" t="s">
        <v>108</v>
      </c>
      <c r="C39" s="41" t="s">
        <v>100</v>
      </c>
      <c r="D39" s="129" t="s">
        <v>109</v>
      </c>
      <c r="E39" s="123" t="s">
        <v>102</v>
      </c>
      <c r="F39" s="41" t="s">
        <v>70</v>
      </c>
      <c r="G39" s="77"/>
      <c r="H39" s="41">
        <v>2</v>
      </c>
      <c r="I39" s="78">
        <f>H39*G39</f>
        <v>0</v>
      </c>
    </row>
    <row r="40" spans="1:9" s="37" customFormat="1" x14ac:dyDescent="0.35">
      <c r="A40" s="41">
        <v>6</v>
      </c>
      <c r="B40" s="41" t="s">
        <v>110</v>
      </c>
      <c r="C40" s="41" t="s">
        <v>100</v>
      </c>
      <c r="D40" s="129" t="s">
        <v>111</v>
      </c>
      <c r="E40" s="132"/>
      <c r="F40" s="131"/>
      <c r="G40" s="133"/>
      <c r="H40" s="131"/>
      <c r="I40" s="134"/>
    </row>
    <row r="41" spans="1:9" s="37" customFormat="1" x14ac:dyDescent="0.35">
      <c r="A41" s="41">
        <v>7</v>
      </c>
      <c r="B41" s="41" t="s">
        <v>112</v>
      </c>
      <c r="C41" s="41" t="s">
        <v>100</v>
      </c>
      <c r="D41" s="129" t="s">
        <v>113</v>
      </c>
      <c r="E41" s="132"/>
      <c r="F41" s="131"/>
      <c r="G41" s="133"/>
      <c r="H41" s="131"/>
      <c r="I41" s="134"/>
    </row>
    <row r="42" spans="1:9" s="37" customFormat="1" x14ac:dyDescent="0.35">
      <c r="A42" s="41">
        <v>8</v>
      </c>
      <c r="B42" s="41" t="s">
        <v>114</v>
      </c>
      <c r="C42" s="41" t="s">
        <v>100</v>
      </c>
      <c r="D42" s="129" t="s">
        <v>115</v>
      </c>
      <c r="E42" s="123" t="s">
        <v>102</v>
      </c>
      <c r="F42" s="41" t="s">
        <v>70</v>
      </c>
      <c r="G42" s="77"/>
      <c r="H42" s="41">
        <v>1</v>
      </c>
      <c r="I42" s="78">
        <f>H42*G42</f>
        <v>0</v>
      </c>
    </row>
    <row r="43" spans="1:9" s="37" customFormat="1" x14ac:dyDescent="0.35">
      <c r="A43" s="41">
        <v>9</v>
      </c>
      <c r="B43" s="41" t="s">
        <v>116</v>
      </c>
      <c r="C43" s="41" t="s">
        <v>100</v>
      </c>
      <c r="D43" s="129" t="s">
        <v>117</v>
      </c>
      <c r="E43" s="132"/>
      <c r="F43" s="131"/>
      <c r="G43" s="133"/>
      <c r="H43" s="131"/>
      <c r="I43" s="134"/>
    </row>
    <row r="44" spans="1:9" s="37" customFormat="1" ht="15" customHeight="1" x14ac:dyDescent="0.35">
      <c r="A44" s="41">
        <v>10</v>
      </c>
      <c r="B44" s="41" t="s">
        <v>118</v>
      </c>
      <c r="C44" s="41" t="s">
        <v>100</v>
      </c>
      <c r="D44" s="129" t="s">
        <v>119</v>
      </c>
      <c r="E44" s="132"/>
      <c r="F44" s="131"/>
      <c r="G44" s="133"/>
      <c r="H44" s="131"/>
      <c r="I44" s="134"/>
    </row>
    <row r="45" spans="1:9" s="37" customFormat="1" ht="29" x14ac:dyDescent="0.35">
      <c r="A45" s="41">
        <v>11</v>
      </c>
      <c r="B45" s="41" t="s">
        <v>120</v>
      </c>
      <c r="C45" s="41" t="s">
        <v>100</v>
      </c>
      <c r="D45" s="129" t="s">
        <v>121</v>
      </c>
      <c r="E45" s="123" t="s">
        <v>102</v>
      </c>
      <c r="F45" s="41" t="s">
        <v>70</v>
      </c>
      <c r="G45" s="77"/>
      <c r="H45" s="41">
        <v>1</v>
      </c>
      <c r="I45" s="78">
        <f>H45*G45</f>
        <v>0</v>
      </c>
    </row>
    <row r="46" spans="1:9" s="37" customFormat="1" x14ac:dyDescent="0.35">
      <c r="A46" s="41">
        <v>12</v>
      </c>
      <c r="B46" s="41" t="s">
        <v>122</v>
      </c>
      <c r="C46" s="41" t="s">
        <v>100</v>
      </c>
      <c r="D46" s="129" t="s">
        <v>123</v>
      </c>
      <c r="E46" s="132"/>
      <c r="F46" s="131"/>
      <c r="G46" s="133"/>
      <c r="H46" s="131"/>
      <c r="I46" s="134"/>
    </row>
    <row r="47" spans="1:9" s="37" customFormat="1" x14ac:dyDescent="0.35">
      <c r="A47" s="41">
        <v>13</v>
      </c>
      <c r="B47" s="41" t="s">
        <v>124</v>
      </c>
      <c r="C47" s="41" t="s">
        <v>100</v>
      </c>
      <c r="D47" s="129" t="s">
        <v>125</v>
      </c>
      <c r="E47" s="132"/>
      <c r="F47" s="131"/>
      <c r="G47" s="133"/>
      <c r="H47" s="131"/>
      <c r="I47" s="134"/>
    </row>
    <row r="48" spans="1:9" s="37" customFormat="1" x14ac:dyDescent="0.35">
      <c r="A48" s="41">
        <v>14</v>
      </c>
      <c r="B48" s="41" t="s">
        <v>126</v>
      </c>
      <c r="C48" s="41" t="s">
        <v>100</v>
      </c>
      <c r="D48" s="129" t="s">
        <v>127</v>
      </c>
      <c r="E48" s="132"/>
      <c r="F48" s="131"/>
      <c r="G48" s="133"/>
      <c r="H48" s="131"/>
      <c r="I48" s="134"/>
    </row>
    <row r="49" spans="1:9" s="37" customFormat="1" x14ac:dyDescent="0.35">
      <c r="A49" s="41">
        <v>15</v>
      </c>
      <c r="B49" s="41" t="s">
        <v>128</v>
      </c>
      <c r="C49" s="41" t="s">
        <v>100</v>
      </c>
      <c r="D49" s="129" t="s">
        <v>129</v>
      </c>
      <c r="E49" s="123" t="s">
        <v>102</v>
      </c>
      <c r="F49" s="41" t="s">
        <v>70</v>
      </c>
      <c r="G49" s="77"/>
      <c r="H49" s="41">
        <v>1</v>
      </c>
      <c r="I49" s="78">
        <f>H49*G49</f>
        <v>0</v>
      </c>
    </row>
    <row r="50" spans="1:9" s="37" customFormat="1" x14ac:dyDescent="0.35">
      <c r="A50" s="41">
        <v>16</v>
      </c>
      <c r="B50" s="41" t="s">
        <v>130</v>
      </c>
      <c r="C50" s="41" t="s">
        <v>100</v>
      </c>
      <c r="D50" s="129" t="s">
        <v>129</v>
      </c>
      <c r="E50" s="123" t="s">
        <v>131</v>
      </c>
      <c r="F50" s="41" t="s">
        <v>70</v>
      </c>
      <c r="G50" s="77"/>
      <c r="H50" s="41">
        <v>2</v>
      </c>
      <c r="I50" s="78">
        <f>H50*G50</f>
        <v>0</v>
      </c>
    </row>
    <row r="51" spans="1:9" s="37" customFormat="1" x14ac:dyDescent="0.35">
      <c r="A51" s="41">
        <v>17</v>
      </c>
      <c r="B51" s="41" t="s">
        <v>132</v>
      </c>
      <c r="C51" s="41" t="s">
        <v>100</v>
      </c>
      <c r="D51" s="129" t="s">
        <v>133</v>
      </c>
      <c r="E51" s="132"/>
      <c r="F51" s="131"/>
      <c r="G51" s="133"/>
      <c r="H51" s="131"/>
      <c r="I51" s="134"/>
    </row>
    <row r="52" spans="1:9" s="37" customFormat="1" x14ac:dyDescent="0.35">
      <c r="A52" s="41">
        <v>18</v>
      </c>
      <c r="B52" s="41" t="s">
        <v>134</v>
      </c>
      <c r="C52" s="41" t="s">
        <v>100</v>
      </c>
      <c r="D52" s="129" t="s">
        <v>135</v>
      </c>
      <c r="E52" s="132"/>
      <c r="F52" s="131"/>
      <c r="G52" s="133"/>
      <c r="H52" s="131"/>
      <c r="I52" s="134"/>
    </row>
    <row r="53" spans="1:9" s="37" customFormat="1" x14ac:dyDescent="0.35">
      <c r="A53" s="41">
        <v>19</v>
      </c>
      <c r="B53" s="41" t="s">
        <v>136</v>
      </c>
      <c r="C53" s="41" t="s">
        <v>100</v>
      </c>
      <c r="D53" s="129" t="s">
        <v>137</v>
      </c>
      <c r="E53" s="132"/>
      <c r="F53" s="131"/>
      <c r="G53" s="133"/>
      <c r="H53" s="131"/>
      <c r="I53" s="134"/>
    </row>
    <row r="54" spans="1:9" s="37" customFormat="1" x14ac:dyDescent="0.35">
      <c r="A54" s="41">
        <v>20</v>
      </c>
      <c r="B54" s="41" t="s">
        <v>138</v>
      </c>
      <c r="C54" s="41" t="s">
        <v>100</v>
      </c>
      <c r="D54" s="129" t="s">
        <v>139</v>
      </c>
      <c r="E54" s="123" t="s">
        <v>102</v>
      </c>
      <c r="F54" s="41" t="s">
        <v>70</v>
      </c>
      <c r="G54" s="77"/>
      <c r="H54" s="41">
        <v>1</v>
      </c>
      <c r="I54" s="78">
        <f t="shared" ref="I54:I59" si="1">H54*G54</f>
        <v>0</v>
      </c>
    </row>
    <row r="55" spans="1:9" s="37" customFormat="1" x14ac:dyDescent="0.35">
      <c r="A55" s="41">
        <v>21</v>
      </c>
      <c r="B55" s="41" t="s">
        <v>140</v>
      </c>
      <c r="C55" s="41" t="s">
        <v>100</v>
      </c>
      <c r="D55" s="129" t="s">
        <v>139</v>
      </c>
      <c r="E55" s="123" t="s">
        <v>131</v>
      </c>
      <c r="F55" s="41" t="s">
        <v>70</v>
      </c>
      <c r="G55" s="77"/>
      <c r="H55" s="41">
        <v>2</v>
      </c>
      <c r="I55" s="78">
        <f t="shared" si="1"/>
        <v>0</v>
      </c>
    </row>
    <row r="56" spans="1:9" s="37" customFormat="1" x14ac:dyDescent="0.35">
      <c r="A56" s="41">
        <v>22</v>
      </c>
      <c r="B56" s="41" t="s">
        <v>141</v>
      </c>
      <c r="C56" s="41" t="s">
        <v>100</v>
      </c>
      <c r="D56" s="129" t="s">
        <v>142</v>
      </c>
      <c r="E56" s="123" t="s">
        <v>143</v>
      </c>
      <c r="F56" s="41" t="s">
        <v>70</v>
      </c>
      <c r="G56" s="77"/>
      <c r="H56" s="41">
        <v>4</v>
      </c>
      <c r="I56" s="78">
        <f t="shared" si="1"/>
        <v>0</v>
      </c>
    </row>
    <row r="57" spans="1:9" s="37" customFormat="1" x14ac:dyDescent="0.35">
      <c r="A57" s="41">
        <v>23</v>
      </c>
      <c r="B57" s="41" t="s">
        <v>144</v>
      </c>
      <c r="C57" s="41" t="s">
        <v>100</v>
      </c>
      <c r="D57" s="129" t="s">
        <v>145</v>
      </c>
      <c r="E57" s="123" t="s">
        <v>143</v>
      </c>
      <c r="F57" s="41" t="s">
        <v>70</v>
      </c>
      <c r="G57" s="77"/>
      <c r="H57" s="41">
        <v>4</v>
      </c>
      <c r="I57" s="78">
        <f t="shared" si="1"/>
        <v>0</v>
      </c>
    </row>
    <row r="58" spans="1:9" s="37" customFormat="1" x14ac:dyDescent="0.35">
      <c r="A58" s="41">
        <v>24</v>
      </c>
      <c r="B58" s="41" t="s">
        <v>146</v>
      </c>
      <c r="C58" s="41" t="s">
        <v>100</v>
      </c>
      <c r="D58" s="129" t="s">
        <v>147</v>
      </c>
      <c r="E58" s="123" t="s">
        <v>102</v>
      </c>
      <c r="F58" s="41" t="s">
        <v>70</v>
      </c>
      <c r="G58" s="77"/>
      <c r="H58" s="41">
        <v>1</v>
      </c>
      <c r="I58" s="78">
        <f t="shared" si="1"/>
        <v>0</v>
      </c>
    </row>
    <row r="59" spans="1:9" s="37" customFormat="1" x14ac:dyDescent="0.35">
      <c r="A59" s="41">
        <v>25</v>
      </c>
      <c r="B59" s="41" t="s">
        <v>148</v>
      </c>
      <c r="C59" s="41" t="s">
        <v>100</v>
      </c>
      <c r="D59" s="129" t="s">
        <v>147</v>
      </c>
      <c r="E59" s="123" t="s">
        <v>102</v>
      </c>
      <c r="F59" s="41" t="s">
        <v>70</v>
      </c>
      <c r="G59" s="77"/>
      <c r="H59" s="41">
        <v>1</v>
      </c>
      <c r="I59" s="78">
        <f t="shared" si="1"/>
        <v>0</v>
      </c>
    </row>
    <row r="60" spans="1:9" s="37" customFormat="1" x14ac:dyDescent="0.35">
      <c r="A60" s="41">
        <v>26</v>
      </c>
      <c r="B60" s="41" t="s">
        <v>149</v>
      </c>
      <c r="C60" s="41" t="s">
        <v>100</v>
      </c>
      <c r="D60" s="129" t="s">
        <v>147</v>
      </c>
      <c r="E60" s="123" t="s">
        <v>102</v>
      </c>
      <c r="F60" s="41" t="s">
        <v>70</v>
      </c>
      <c r="G60" s="77"/>
      <c r="H60" s="41">
        <v>1</v>
      </c>
      <c r="I60" s="78">
        <f t="shared" ref="I60:I82" si="2">H60*G60</f>
        <v>0</v>
      </c>
    </row>
    <row r="61" spans="1:9" s="37" customFormat="1" x14ac:dyDescent="0.35">
      <c r="A61" s="41">
        <v>27</v>
      </c>
      <c r="B61" s="41" t="s">
        <v>150</v>
      </c>
      <c r="C61" s="41" t="s">
        <v>100</v>
      </c>
      <c r="D61" s="129" t="s">
        <v>151</v>
      </c>
      <c r="E61" s="123" t="s">
        <v>131</v>
      </c>
      <c r="F61" s="41" t="s">
        <v>70</v>
      </c>
      <c r="G61" s="77"/>
      <c r="H61" s="41">
        <v>2</v>
      </c>
      <c r="I61" s="78">
        <f>H61*G61</f>
        <v>0</v>
      </c>
    </row>
    <row r="62" spans="1:9" s="37" customFormat="1" x14ac:dyDescent="0.35">
      <c r="A62" s="41">
        <v>28</v>
      </c>
      <c r="B62" s="41" t="s">
        <v>152</v>
      </c>
      <c r="C62" s="41" t="s">
        <v>100</v>
      </c>
      <c r="D62" s="129" t="s">
        <v>153</v>
      </c>
      <c r="E62" s="123" t="s">
        <v>102</v>
      </c>
      <c r="F62" s="41" t="s">
        <v>70</v>
      </c>
      <c r="G62" s="77"/>
      <c r="H62" s="41">
        <v>1</v>
      </c>
      <c r="I62" s="78">
        <f t="shared" si="2"/>
        <v>0</v>
      </c>
    </row>
    <row r="63" spans="1:9" s="37" customFormat="1" x14ac:dyDescent="0.35">
      <c r="A63" s="41">
        <v>29</v>
      </c>
      <c r="B63" s="41" t="s">
        <v>154</v>
      </c>
      <c r="C63" s="41" t="s">
        <v>100</v>
      </c>
      <c r="D63" s="129" t="s">
        <v>155</v>
      </c>
      <c r="E63" s="123" t="s">
        <v>102</v>
      </c>
      <c r="F63" s="41" t="s">
        <v>70</v>
      </c>
      <c r="G63" s="77"/>
      <c r="H63" s="41">
        <v>1</v>
      </c>
      <c r="I63" s="78">
        <f>H63*G63</f>
        <v>0</v>
      </c>
    </row>
    <row r="64" spans="1:9" s="37" customFormat="1" x14ac:dyDescent="0.35">
      <c r="A64" s="41">
        <v>30</v>
      </c>
      <c r="B64" s="41" t="s">
        <v>156</v>
      </c>
      <c r="C64" s="41" t="s">
        <v>100</v>
      </c>
      <c r="D64" s="129" t="s">
        <v>157</v>
      </c>
      <c r="E64" s="123" t="s">
        <v>102</v>
      </c>
      <c r="F64" s="41" t="s">
        <v>70</v>
      </c>
      <c r="G64" s="77"/>
      <c r="H64" s="41">
        <v>1</v>
      </c>
      <c r="I64" s="78">
        <f>H64*G64</f>
        <v>0</v>
      </c>
    </row>
    <row r="65" spans="1:9" s="37" customFormat="1" x14ac:dyDescent="0.35">
      <c r="A65" s="41">
        <v>31</v>
      </c>
      <c r="B65" s="41" t="s">
        <v>158</v>
      </c>
      <c r="C65" s="41" t="s">
        <v>100</v>
      </c>
      <c r="D65" s="129" t="s">
        <v>159</v>
      </c>
      <c r="E65" s="123" t="s">
        <v>131</v>
      </c>
      <c r="F65" s="41" t="s">
        <v>70</v>
      </c>
      <c r="G65" s="77"/>
      <c r="H65" s="41">
        <v>2</v>
      </c>
      <c r="I65" s="78">
        <f>H65*G65</f>
        <v>0</v>
      </c>
    </row>
    <row r="66" spans="1:9" s="37" customFormat="1" x14ac:dyDescent="0.35">
      <c r="A66" s="41">
        <v>32</v>
      </c>
      <c r="B66" s="41" t="s">
        <v>160</v>
      </c>
      <c r="C66" s="41" t="s">
        <v>100</v>
      </c>
      <c r="D66" s="129" t="s">
        <v>161</v>
      </c>
      <c r="E66" s="123" t="s">
        <v>131</v>
      </c>
      <c r="F66" s="41" t="s">
        <v>70</v>
      </c>
      <c r="G66" s="77"/>
      <c r="H66" s="41">
        <v>2</v>
      </c>
      <c r="I66" s="78">
        <f t="shared" si="2"/>
        <v>0</v>
      </c>
    </row>
    <row r="67" spans="1:9" s="37" customFormat="1" x14ac:dyDescent="0.35">
      <c r="A67" s="41">
        <v>33</v>
      </c>
      <c r="B67" s="41" t="s">
        <v>162</v>
      </c>
      <c r="C67" s="41" t="s">
        <v>100</v>
      </c>
      <c r="D67" s="129" t="s">
        <v>163</v>
      </c>
      <c r="E67" s="123" t="s">
        <v>102</v>
      </c>
      <c r="F67" s="41" t="s">
        <v>70</v>
      </c>
      <c r="G67" s="77"/>
      <c r="H67" s="41">
        <v>1</v>
      </c>
      <c r="I67" s="78">
        <f t="shared" si="2"/>
        <v>0</v>
      </c>
    </row>
    <row r="68" spans="1:9" s="37" customFormat="1" x14ac:dyDescent="0.35">
      <c r="A68" s="41">
        <v>34</v>
      </c>
      <c r="B68" s="41" t="s">
        <v>164</v>
      </c>
      <c r="C68" s="41" t="s">
        <v>100</v>
      </c>
      <c r="D68" s="129" t="s">
        <v>165</v>
      </c>
      <c r="E68" s="123" t="s">
        <v>131</v>
      </c>
      <c r="F68" s="41" t="s">
        <v>70</v>
      </c>
      <c r="G68" s="77"/>
      <c r="H68" s="41">
        <v>2</v>
      </c>
      <c r="I68" s="78">
        <f t="shared" si="2"/>
        <v>0</v>
      </c>
    </row>
    <row r="69" spans="1:9" s="37" customFormat="1" x14ac:dyDescent="0.35">
      <c r="A69" s="41">
        <v>35</v>
      </c>
      <c r="B69" s="41" t="s">
        <v>166</v>
      </c>
      <c r="C69" s="41" t="s">
        <v>100</v>
      </c>
      <c r="D69" s="129" t="s">
        <v>167</v>
      </c>
      <c r="E69" s="123" t="s">
        <v>131</v>
      </c>
      <c r="F69" s="41" t="s">
        <v>70</v>
      </c>
      <c r="G69" s="77"/>
      <c r="H69" s="41">
        <v>2</v>
      </c>
      <c r="I69" s="78">
        <f t="shared" si="2"/>
        <v>0</v>
      </c>
    </row>
    <row r="70" spans="1:9" s="37" customFormat="1" x14ac:dyDescent="0.35">
      <c r="A70" s="41">
        <v>36</v>
      </c>
      <c r="B70" s="41" t="s">
        <v>168</v>
      </c>
      <c r="C70" s="41" t="s">
        <v>100</v>
      </c>
      <c r="D70" s="129" t="s">
        <v>169</v>
      </c>
      <c r="E70" s="123" t="s">
        <v>102</v>
      </c>
      <c r="F70" s="41" t="s">
        <v>70</v>
      </c>
      <c r="G70" s="77"/>
      <c r="H70" s="41">
        <v>1</v>
      </c>
      <c r="I70" s="78">
        <f t="shared" si="2"/>
        <v>0</v>
      </c>
    </row>
    <row r="71" spans="1:9" s="37" customFormat="1" x14ac:dyDescent="0.35">
      <c r="A71" s="41">
        <v>37</v>
      </c>
      <c r="B71" s="41" t="s">
        <v>170</v>
      </c>
      <c r="C71" s="41" t="s">
        <v>100</v>
      </c>
      <c r="D71" s="129" t="s">
        <v>171</v>
      </c>
      <c r="E71" s="123" t="s">
        <v>102</v>
      </c>
      <c r="F71" s="41" t="s">
        <v>70</v>
      </c>
      <c r="G71" s="77"/>
      <c r="H71" s="41">
        <v>1</v>
      </c>
      <c r="I71" s="78">
        <f t="shared" si="2"/>
        <v>0</v>
      </c>
    </row>
    <row r="72" spans="1:9" s="37" customFormat="1" x14ac:dyDescent="0.35">
      <c r="A72" s="41">
        <v>38</v>
      </c>
      <c r="B72" s="41" t="s">
        <v>172</v>
      </c>
      <c r="C72" s="41" t="s">
        <v>100</v>
      </c>
      <c r="D72" s="129" t="s">
        <v>173</v>
      </c>
      <c r="E72" s="123" t="s">
        <v>102</v>
      </c>
      <c r="F72" s="41" t="s">
        <v>70</v>
      </c>
      <c r="G72" s="77"/>
      <c r="H72" s="41">
        <v>1</v>
      </c>
      <c r="I72" s="78">
        <f t="shared" si="2"/>
        <v>0</v>
      </c>
    </row>
    <row r="73" spans="1:9" s="37" customFormat="1" x14ac:dyDescent="0.35">
      <c r="A73" s="41">
        <v>39</v>
      </c>
      <c r="B73" s="41" t="s">
        <v>174</v>
      </c>
      <c r="C73" s="41" t="s">
        <v>100</v>
      </c>
      <c r="D73" s="129" t="s">
        <v>175</v>
      </c>
      <c r="E73" s="123" t="s">
        <v>102</v>
      </c>
      <c r="F73" s="41" t="s">
        <v>70</v>
      </c>
      <c r="G73" s="77"/>
      <c r="H73" s="41">
        <v>1</v>
      </c>
      <c r="I73" s="78">
        <f t="shared" si="2"/>
        <v>0</v>
      </c>
    </row>
    <row r="74" spans="1:9" s="37" customFormat="1" x14ac:dyDescent="0.35">
      <c r="A74" s="41">
        <v>40</v>
      </c>
      <c r="B74" s="41" t="s">
        <v>176</v>
      </c>
      <c r="C74" s="41" t="s">
        <v>100</v>
      </c>
      <c r="D74" s="129" t="s">
        <v>177</v>
      </c>
      <c r="E74" s="123" t="s">
        <v>131</v>
      </c>
      <c r="F74" s="41" t="s">
        <v>70</v>
      </c>
      <c r="G74" s="77"/>
      <c r="H74" s="41">
        <v>2</v>
      </c>
      <c r="I74" s="78">
        <f t="shared" si="2"/>
        <v>0</v>
      </c>
    </row>
    <row r="75" spans="1:9" s="37" customFormat="1" x14ac:dyDescent="0.35">
      <c r="A75" s="41">
        <v>41</v>
      </c>
      <c r="B75" s="41" t="s">
        <v>178</v>
      </c>
      <c r="C75" s="41" t="s">
        <v>100</v>
      </c>
      <c r="D75" s="129" t="s">
        <v>179</v>
      </c>
      <c r="E75" s="123" t="s">
        <v>131</v>
      </c>
      <c r="F75" s="41" t="s">
        <v>70</v>
      </c>
      <c r="G75" s="77"/>
      <c r="H75" s="41">
        <v>2</v>
      </c>
      <c r="I75" s="78">
        <f t="shared" si="2"/>
        <v>0</v>
      </c>
    </row>
    <row r="76" spans="1:9" s="37" customFormat="1" x14ac:dyDescent="0.35">
      <c r="A76" s="41">
        <v>42</v>
      </c>
      <c r="B76" s="41" t="s">
        <v>180</v>
      </c>
      <c r="C76" s="41" t="s">
        <v>100</v>
      </c>
      <c r="D76" s="129" t="s">
        <v>181</v>
      </c>
      <c r="E76" s="123" t="s">
        <v>102</v>
      </c>
      <c r="F76" s="41" t="s">
        <v>70</v>
      </c>
      <c r="G76" s="77"/>
      <c r="H76" s="41">
        <v>1</v>
      </c>
      <c r="I76" s="78">
        <f t="shared" si="2"/>
        <v>0</v>
      </c>
    </row>
    <row r="77" spans="1:9" s="37" customFormat="1" x14ac:dyDescent="0.35">
      <c r="A77" s="41">
        <v>43</v>
      </c>
      <c r="B77" s="41" t="s">
        <v>182</v>
      </c>
      <c r="C77" s="41" t="s">
        <v>100</v>
      </c>
      <c r="D77" s="129" t="s">
        <v>183</v>
      </c>
      <c r="E77" s="123" t="s">
        <v>102</v>
      </c>
      <c r="F77" s="41" t="s">
        <v>70</v>
      </c>
      <c r="G77" s="77"/>
      <c r="H77" s="41">
        <v>1</v>
      </c>
      <c r="I77" s="78">
        <f t="shared" si="2"/>
        <v>0</v>
      </c>
    </row>
    <row r="78" spans="1:9" s="37" customFormat="1" x14ac:dyDescent="0.35">
      <c r="A78" s="41">
        <v>44</v>
      </c>
      <c r="B78" s="41" t="s">
        <v>184</v>
      </c>
      <c r="C78" s="41" t="s">
        <v>100</v>
      </c>
      <c r="D78" s="129" t="s">
        <v>185</v>
      </c>
      <c r="E78" s="123" t="s">
        <v>186</v>
      </c>
      <c r="F78" s="41" t="s">
        <v>70</v>
      </c>
      <c r="G78" s="77"/>
      <c r="H78" s="41">
        <v>1</v>
      </c>
      <c r="I78" s="78">
        <f t="shared" si="2"/>
        <v>0</v>
      </c>
    </row>
    <row r="79" spans="1:9" s="37" customFormat="1" x14ac:dyDescent="0.35">
      <c r="A79" s="41">
        <v>45</v>
      </c>
      <c r="B79" s="41" t="s">
        <v>187</v>
      </c>
      <c r="C79" s="41" t="s">
        <v>100</v>
      </c>
      <c r="D79" s="129" t="s">
        <v>188</v>
      </c>
      <c r="E79" s="123" t="s">
        <v>102</v>
      </c>
      <c r="F79" s="41" t="s">
        <v>70</v>
      </c>
      <c r="G79" s="77"/>
      <c r="H79" s="41">
        <v>2</v>
      </c>
      <c r="I79" s="78">
        <f t="shared" si="2"/>
        <v>0</v>
      </c>
    </row>
    <row r="80" spans="1:9" s="37" customFormat="1" x14ac:dyDescent="0.35">
      <c r="A80" s="41">
        <v>46</v>
      </c>
      <c r="B80" s="41" t="s">
        <v>189</v>
      </c>
      <c r="C80" s="41" t="s">
        <v>100</v>
      </c>
      <c r="D80" s="129" t="s">
        <v>190</v>
      </c>
      <c r="E80" s="123" t="s">
        <v>102</v>
      </c>
      <c r="F80" s="41" t="s">
        <v>70</v>
      </c>
      <c r="G80" s="77"/>
      <c r="H80" s="41">
        <v>1</v>
      </c>
      <c r="I80" s="78">
        <f t="shared" si="2"/>
        <v>0</v>
      </c>
    </row>
    <row r="81" spans="1:10" s="37" customFormat="1" x14ac:dyDescent="0.35">
      <c r="A81" s="41">
        <v>47</v>
      </c>
      <c r="B81" s="41" t="s">
        <v>191</v>
      </c>
      <c r="C81" s="41" t="s">
        <v>100</v>
      </c>
      <c r="D81" s="129" t="s">
        <v>192</v>
      </c>
      <c r="E81" s="123" t="s">
        <v>102</v>
      </c>
      <c r="F81" s="41" t="s">
        <v>70</v>
      </c>
      <c r="G81" s="77"/>
      <c r="H81" s="41">
        <v>1</v>
      </c>
      <c r="I81" s="78">
        <f t="shared" si="2"/>
        <v>0</v>
      </c>
    </row>
    <row r="82" spans="1:10" s="37" customFormat="1" x14ac:dyDescent="0.35">
      <c r="A82" s="41">
        <v>48</v>
      </c>
      <c r="B82" s="41" t="s">
        <v>193</v>
      </c>
      <c r="C82" s="41" t="s">
        <v>100</v>
      </c>
      <c r="D82" s="129" t="s">
        <v>194</v>
      </c>
      <c r="E82" s="123" t="s">
        <v>102</v>
      </c>
      <c r="F82" s="41" t="s">
        <v>70</v>
      </c>
      <c r="G82" s="77"/>
      <c r="H82" s="41">
        <v>1</v>
      </c>
      <c r="I82" s="78">
        <f t="shared" si="2"/>
        <v>0</v>
      </c>
    </row>
    <row r="83" spans="1:10" x14ac:dyDescent="0.35">
      <c r="A83" s="41">
        <v>49</v>
      </c>
      <c r="B83" s="41" t="s">
        <v>195</v>
      </c>
      <c r="C83" s="41" t="s">
        <v>100</v>
      </c>
      <c r="D83" s="129" t="s">
        <v>196</v>
      </c>
      <c r="E83" s="132"/>
      <c r="F83" s="131" t="s">
        <v>70</v>
      </c>
      <c r="G83" s="133"/>
      <c r="H83" s="131"/>
      <c r="I83" s="134"/>
      <c r="J83" s="37"/>
    </row>
    <row r="84" spans="1:10" x14ac:dyDescent="0.35">
      <c r="A84" s="41">
        <v>50</v>
      </c>
      <c r="B84" s="41" t="s">
        <v>197</v>
      </c>
      <c r="C84" s="41" t="s">
        <v>100</v>
      </c>
      <c r="D84" s="129" t="s">
        <v>198</v>
      </c>
      <c r="E84" s="132"/>
      <c r="F84" s="131" t="s">
        <v>70</v>
      </c>
      <c r="G84" s="133"/>
      <c r="H84" s="131"/>
      <c r="I84" s="134"/>
      <c r="J84" s="37"/>
    </row>
    <row r="85" spans="1:10" x14ac:dyDescent="0.35">
      <c r="A85" s="41">
        <v>51</v>
      </c>
      <c r="B85" s="41" t="s">
        <v>199</v>
      </c>
      <c r="C85" s="41" t="s">
        <v>100</v>
      </c>
      <c r="D85" s="129" t="s">
        <v>200</v>
      </c>
      <c r="E85" s="132"/>
      <c r="F85" s="131" t="s">
        <v>70</v>
      </c>
      <c r="G85" s="133"/>
      <c r="H85" s="131"/>
      <c r="I85" s="134"/>
      <c r="J85" s="37"/>
    </row>
    <row r="86" spans="1:10" x14ac:dyDescent="0.35">
      <c r="A86" s="41">
        <v>52</v>
      </c>
      <c r="B86" s="41" t="s">
        <v>201</v>
      </c>
      <c r="C86" s="41" t="s">
        <v>100</v>
      </c>
      <c r="D86" s="129" t="s">
        <v>202</v>
      </c>
      <c r="E86" s="123" t="s">
        <v>102</v>
      </c>
      <c r="F86" s="41" t="s">
        <v>70</v>
      </c>
      <c r="G86" s="77"/>
      <c r="H86" s="41">
        <v>1</v>
      </c>
      <c r="I86" s="78">
        <f t="shared" ref="I86:I87" si="3">H86*G86</f>
        <v>0</v>
      </c>
      <c r="J86" s="37"/>
    </row>
    <row r="87" spans="1:10" x14ac:dyDescent="0.35">
      <c r="A87" s="41">
        <v>53</v>
      </c>
      <c r="B87" s="41" t="s">
        <v>203</v>
      </c>
      <c r="C87" s="41" t="s">
        <v>100</v>
      </c>
      <c r="D87" s="129" t="s">
        <v>202</v>
      </c>
      <c r="E87" s="123" t="s">
        <v>131</v>
      </c>
      <c r="F87" s="41" t="s">
        <v>70</v>
      </c>
      <c r="G87" s="77"/>
      <c r="H87" s="41">
        <v>2</v>
      </c>
      <c r="I87" s="78">
        <f t="shared" si="3"/>
        <v>0</v>
      </c>
      <c r="J87" s="37"/>
    </row>
    <row r="88" spans="1:10" x14ac:dyDescent="0.35">
      <c r="A88" s="41">
        <v>54</v>
      </c>
      <c r="B88" s="41" t="s">
        <v>204</v>
      </c>
      <c r="C88" s="41" t="s">
        <v>100</v>
      </c>
      <c r="D88" s="129" t="s">
        <v>205</v>
      </c>
      <c r="E88" s="132"/>
      <c r="F88" s="131" t="s">
        <v>70</v>
      </c>
      <c r="G88" s="133"/>
      <c r="H88" s="131"/>
      <c r="I88" s="134"/>
      <c r="J88" s="37"/>
    </row>
    <row r="89" spans="1:10" x14ac:dyDescent="0.35">
      <c r="A89" s="41">
        <v>55</v>
      </c>
      <c r="B89" s="41" t="s">
        <v>206</v>
      </c>
      <c r="C89" s="41" t="s">
        <v>100</v>
      </c>
      <c r="D89" s="129" t="s">
        <v>207</v>
      </c>
      <c r="E89" s="132"/>
      <c r="F89" s="131" t="s">
        <v>70</v>
      </c>
      <c r="G89" s="133"/>
      <c r="H89" s="131"/>
      <c r="I89" s="134"/>
      <c r="J89" s="37"/>
    </row>
    <row r="90" spans="1:10" x14ac:dyDescent="0.35">
      <c r="A90" s="41">
        <v>56</v>
      </c>
      <c r="B90" s="41" t="s">
        <v>208</v>
      </c>
      <c r="C90" s="41" t="s">
        <v>100</v>
      </c>
      <c r="D90" s="129" t="s">
        <v>209</v>
      </c>
      <c r="E90" s="132"/>
      <c r="F90" s="131" t="s">
        <v>70</v>
      </c>
      <c r="G90" s="133"/>
      <c r="H90" s="131"/>
      <c r="I90" s="134"/>
      <c r="J90" s="37"/>
    </row>
    <row r="91" spans="1:10" x14ac:dyDescent="0.35">
      <c r="A91" s="41">
        <v>57</v>
      </c>
      <c r="B91" s="41" t="s">
        <v>210</v>
      </c>
      <c r="C91" s="41" t="s">
        <v>100</v>
      </c>
      <c r="D91" s="129" t="s">
        <v>211</v>
      </c>
      <c r="E91" s="123" t="s">
        <v>102</v>
      </c>
      <c r="F91" s="41" t="s">
        <v>70</v>
      </c>
      <c r="G91" s="77"/>
      <c r="H91" s="41">
        <v>2</v>
      </c>
      <c r="I91" s="78">
        <f t="shared" ref="I91:I99" si="4">H91*G91</f>
        <v>0</v>
      </c>
      <c r="J91" s="37"/>
    </row>
    <row r="92" spans="1:10" x14ac:dyDescent="0.35">
      <c r="A92" s="41">
        <v>58</v>
      </c>
      <c r="B92" s="41" t="s">
        <v>212</v>
      </c>
      <c r="C92" s="41" t="s">
        <v>100</v>
      </c>
      <c r="D92" s="129" t="s">
        <v>213</v>
      </c>
      <c r="E92" s="123" t="s">
        <v>131</v>
      </c>
      <c r="F92" s="41" t="s">
        <v>70</v>
      </c>
      <c r="G92" s="77"/>
      <c r="H92" s="41">
        <v>2</v>
      </c>
      <c r="I92" s="78">
        <f t="shared" si="4"/>
        <v>0</v>
      </c>
      <c r="J92" s="37"/>
    </row>
    <row r="93" spans="1:10" x14ac:dyDescent="0.35">
      <c r="A93" s="41">
        <v>59</v>
      </c>
      <c r="B93" s="41" t="s">
        <v>214</v>
      </c>
      <c r="C93" s="41" t="s">
        <v>100</v>
      </c>
      <c r="D93" s="129" t="s">
        <v>215</v>
      </c>
      <c r="E93" s="123" t="s">
        <v>102</v>
      </c>
      <c r="F93" s="41" t="s">
        <v>70</v>
      </c>
      <c r="G93" s="77"/>
      <c r="H93" s="41">
        <v>1</v>
      </c>
      <c r="I93" s="78">
        <f t="shared" si="4"/>
        <v>0</v>
      </c>
      <c r="J93" s="37"/>
    </row>
    <row r="94" spans="1:10" x14ac:dyDescent="0.35">
      <c r="A94" s="41">
        <v>60</v>
      </c>
      <c r="B94" s="41" t="s">
        <v>216</v>
      </c>
      <c r="C94" s="41" t="s">
        <v>100</v>
      </c>
      <c r="D94" s="129" t="s">
        <v>217</v>
      </c>
      <c r="E94" s="123" t="s">
        <v>102</v>
      </c>
      <c r="F94" s="41" t="s">
        <v>70</v>
      </c>
      <c r="G94" s="77"/>
      <c r="H94" s="41">
        <v>2</v>
      </c>
      <c r="I94" s="78">
        <f t="shared" si="4"/>
        <v>0</v>
      </c>
      <c r="J94" s="37"/>
    </row>
    <row r="95" spans="1:10" x14ac:dyDescent="0.35">
      <c r="A95" s="41">
        <v>61</v>
      </c>
      <c r="B95" s="41" t="s">
        <v>218</v>
      </c>
      <c r="C95" s="41" t="s">
        <v>100</v>
      </c>
      <c r="D95" s="129" t="s">
        <v>219</v>
      </c>
      <c r="E95" s="123" t="s">
        <v>102</v>
      </c>
      <c r="F95" s="41" t="s">
        <v>70</v>
      </c>
      <c r="G95" s="77"/>
      <c r="H95" s="41">
        <v>2</v>
      </c>
      <c r="I95" s="78">
        <f t="shared" si="4"/>
        <v>0</v>
      </c>
      <c r="J95" s="37"/>
    </row>
    <row r="96" spans="1:10" x14ac:dyDescent="0.35">
      <c r="A96" s="41">
        <v>62</v>
      </c>
      <c r="B96" s="41" t="s">
        <v>220</v>
      </c>
      <c r="C96" s="41" t="s">
        <v>100</v>
      </c>
      <c r="D96" s="129" t="s">
        <v>221</v>
      </c>
      <c r="E96" s="123" t="s">
        <v>102</v>
      </c>
      <c r="F96" s="41" t="s">
        <v>70</v>
      </c>
      <c r="G96" s="77"/>
      <c r="H96" s="41">
        <v>1</v>
      </c>
      <c r="I96" s="78">
        <f t="shared" si="4"/>
        <v>0</v>
      </c>
      <c r="J96" s="37"/>
    </row>
    <row r="97" spans="1:10" x14ac:dyDescent="0.35">
      <c r="A97" s="41">
        <v>63</v>
      </c>
      <c r="B97" s="41" t="s">
        <v>222</v>
      </c>
      <c r="C97" s="41" t="s">
        <v>100</v>
      </c>
      <c r="D97" s="129" t="s">
        <v>223</v>
      </c>
      <c r="E97" s="123" t="s">
        <v>102</v>
      </c>
      <c r="F97" s="41" t="s">
        <v>70</v>
      </c>
      <c r="G97" s="77"/>
      <c r="H97" s="41">
        <v>1</v>
      </c>
      <c r="I97" s="78">
        <f t="shared" si="4"/>
        <v>0</v>
      </c>
      <c r="J97" s="37"/>
    </row>
    <row r="98" spans="1:10" x14ac:dyDescent="0.35">
      <c r="A98" s="41">
        <v>64</v>
      </c>
      <c r="B98" s="41" t="s">
        <v>224</v>
      </c>
      <c r="C98" s="41" t="s">
        <v>100</v>
      </c>
      <c r="D98" s="129" t="s">
        <v>225</v>
      </c>
      <c r="E98" s="123" t="s">
        <v>102</v>
      </c>
      <c r="F98" s="41" t="s">
        <v>70</v>
      </c>
      <c r="G98" s="77"/>
      <c r="H98" s="41">
        <v>1</v>
      </c>
      <c r="I98" s="78">
        <f t="shared" si="4"/>
        <v>0</v>
      </c>
      <c r="J98" s="37"/>
    </row>
    <row r="99" spans="1:10" x14ac:dyDescent="0.35">
      <c r="A99" s="41">
        <v>65</v>
      </c>
      <c r="B99" s="41" t="s">
        <v>226</v>
      </c>
      <c r="C99" s="41" t="s">
        <v>100</v>
      </c>
      <c r="D99" s="129" t="s">
        <v>227</v>
      </c>
      <c r="E99" s="123" t="s">
        <v>102</v>
      </c>
      <c r="F99" s="41" t="s">
        <v>70</v>
      </c>
      <c r="G99" s="77"/>
      <c r="H99" s="41">
        <v>1</v>
      </c>
      <c r="I99" s="78">
        <f t="shared" si="4"/>
        <v>0</v>
      </c>
      <c r="J99" s="37"/>
    </row>
    <row r="100" spans="1:10" x14ac:dyDescent="0.35">
      <c r="A100" s="41">
        <v>66</v>
      </c>
      <c r="B100" s="41" t="s">
        <v>228</v>
      </c>
      <c r="C100" s="41" t="s">
        <v>100</v>
      </c>
      <c r="D100" s="129" t="s">
        <v>229</v>
      </c>
      <c r="E100" s="132"/>
      <c r="F100" s="131" t="s">
        <v>70</v>
      </c>
      <c r="G100" s="133"/>
      <c r="H100" s="131"/>
      <c r="I100" s="134"/>
      <c r="J100" s="37"/>
    </row>
    <row r="101" spans="1:10" x14ac:dyDescent="0.35">
      <c r="A101" s="41">
        <v>67</v>
      </c>
      <c r="B101" s="41" t="s">
        <v>230</v>
      </c>
      <c r="C101" s="41" t="s">
        <v>100</v>
      </c>
      <c r="D101" s="129" t="s">
        <v>231</v>
      </c>
      <c r="E101" s="132"/>
      <c r="F101" s="131" t="s">
        <v>70</v>
      </c>
      <c r="G101" s="133"/>
      <c r="H101" s="131"/>
      <c r="I101" s="134"/>
      <c r="J101" s="37"/>
    </row>
    <row r="102" spans="1:10" x14ac:dyDescent="0.35">
      <c r="A102" s="41">
        <v>68</v>
      </c>
      <c r="B102" s="41" t="s">
        <v>232</v>
      </c>
      <c r="C102" s="41" t="s">
        <v>100</v>
      </c>
      <c r="D102" s="129" t="s">
        <v>233</v>
      </c>
      <c r="E102" s="132"/>
      <c r="F102" s="131" t="s">
        <v>70</v>
      </c>
      <c r="G102" s="133"/>
      <c r="H102" s="131"/>
      <c r="I102" s="134"/>
      <c r="J102" s="37"/>
    </row>
    <row r="103" spans="1:10" ht="29" x14ac:dyDescent="0.35">
      <c r="A103" s="41">
        <v>69</v>
      </c>
      <c r="B103" s="41" t="s">
        <v>234</v>
      </c>
      <c r="C103" s="41" t="s">
        <v>100</v>
      </c>
      <c r="D103" s="129" t="s">
        <v>235</v>
      </c>
      <c r="E103" s="123" t="s">
        <v>102</v>
      </c>
      <c r="F103" s="41" t="s">
        <v>70</v>
      </c>
      <c r="G103" s="77"/>
      <c r="H103" s="41">
        <v>1</v>
      </c>
      <c r="I103" s="78">
        <f t="shared" ref="I103:I130" si="5">H103*G103</f>
        <v>0</v>
      </c>
      <c r="J103" s="37"/>
    </row>
    <row r="104" spans="1:10" ht="29" x14ac:dyDescent="0.35">
      <c r="A104" s="41">
        <v>70</v>
      </c>
      <c r="B104" s="41" t="s">
        <v>236</v>
      </c>
      <c r="C104" s="41" t="s">
        <v>100</v>
      </c>
      <c r="D104" s="129" t="s">
        <v>237</v>
      </c>
      <c r="E104" s="123" t="s">
        <v>131</v>
      </c>
      <c r="F104" s="41" t="s">
        <v>70</v>
      </c>
      <c r="G104" s="77"/>
      <c r="H104" s="41">
        <v>2</v>
      </c>
      <c r="I104" s="78">
        <f t="shared" si="5"/>
        <v>0</v>
      </c>
      <c r="J104" s="37"/>
    </row>
    <row r="105" spans="1:10" x14ac:dyDescent="0.35">
      <c r="A105" s="41">
        <v>71</v>
      </c>
      <c r="B105" s="41" t="s">
        <v>238</v>
      </c>
      <c r="C105" s="41" t="s">
        <v>100</v>
      </c>
      <c r="D105" s="129" t="s">
        <v>239</v>
      </c>
      <c r="E105" s="123" t="s">
        <v>102</v>
      </c>
      <c r="F105" s="41" t="s">
        <v>70</v>
      </c>
      <c r="G105" s="77"/>
      <c r="H105" s="41">
        <v>1</v>
      </c>
      <c r="I105" s="78">
        <f t="shared" si="5"/>
        <v>0</v>
      </c>
      <c r="J105" s="37"/>
    </row>
    <row r="106" spans="1:10" x14ac:dyDescent="0.35">
      <c r="A106" s="41">
        <v>72</v>
      </c>
      <c r="B106" s="41" t="s">
        <v>240</v>
      </c>
      <c r="C106" s="41" t="s">
        <v>100</v>
      </c>
      <c r="D106" s="129" t="s">
        <v>241</v>
      </c>
      <c r="E106" s="123" t="s">
        <v>186</v>
      </c>
      <c r="F106" s="41" t="s">
        <v>70</v>
      </c>
      <c r="G106" s="77"/>
      <c r="H106" s="41">
        <v>1</v>
      </c>
      <c r="I106" s="78">
        <f t="shared" si="5"/>
        <v>0</v>
      </c>
      <c r="J106" s="37"/>
    </row>
    <row r="107" spans="1:10" x14ac:dyDescent="0.35">
      <c r="A107" s="41">
        <v>73</v>
      </c>
      <c r="B107" s="41" t="s">
        <v>242</v>
      </c>
      <c r="C107" s="41" t="s">
        <v>100</v>
      </c>
      <c r="D107" s="129" t="s">
        <v>243</v>
      </c>
      <c r="E107" s="123" t="s">
        <v>131</v>
      </c>
      <c r="F107" s="41" t="s">
        <v>70</v>
      </c>
      <c r="G107" s="77"/>
      <c r="H107" s="41">
        <v>2</v>
      </c>
      <c r="I107" s="78">
        <f t="shared" si="5"/>
        <v>0</v>
      </c>
      <c r="J107" s="37"/>
    </row>
    <row r="108" spans="1:10" x14ac:dyDescent="0.35">
      <c r="A108" s="41">
        <v>74</v>
      </c>
      <c r="B108" s="41" t="s">
        <v>244</v>
      </c>
      <c r="C108" s="41" t="s">
        <v>100</v>
      </c>
      <c r="D108" s="129" t="s">
        <v>243</v>
      </c>
      <c r="E108" s="123" t="s">
        <v>131</v>
      </c>
      <c r="F108" s="41" t="s">
        <v>70</v>
      </c>
      <c r="G108" s="77"/>
      <c r="H108" s="41">
        <v>2</v>
      </c>
      <c r="I108" s="78">
        <f t="shared" si="5"/>
        <v>0</v>
      </c>
      <c r="J108" s="37"/>
    </row>
    <row r="109" spans="1:10" x14ac:dyDescent="0.35">
      <c r="A109" s="41">
        <v>75</v>
      </c>
      <c r="B109" s="41" t="s">
        <v>245</v>
      </c>
      <c r="C109" s="41" t="s">
        <v>100</v>
      </c>
      <c r="D109" s="129" t="s">
        <v>243</v>
      </c>
      <c r="E109" s="123" t="s">
        <v>131</v>
      </c>
      <c r="F109" s="41" t="s">
        <v>70</v>
      </c>
      <c r="G109" s="77"/>
      <c r="H109" s="41">
        <v>2</v>
      </c>
      <c r="I109" s="78">
        <f t="shared" si="5"/>
        <v>0</v>
      </c>
      <c r="J109" s="37"/>
    </row>
    <row r="110" spans="1:10" x14ac:dyDescent="0.35">
      <c r="A110" s="41">
        <v>76</v>
      </c>
      <c r="B110" s="41" t="s">
        <v>246</v>
      </c>
      <c r="C110" s="41" t="s">
        <v>100</v>
      </c>
      <c r="D110" s="129" t="s">
        <v>247</v>
      </c>
      <c r="E110" s="123" t="s">
        <v>131</v>
      </c>
      <c r="F110" s="41" t="s">
        <v>70</v>
      </c>
      <c r="G110" s="77"/>
      <c r="H110" s="41">
        <v>2</v>
      </c>
      <c r="I110" s="78">
        <f t="shared" si="5"/>
        <v>0</v>
      </c>
      <c r="J110" s="37"/>
    </row>
    <row r="111" spans="1:10" x14ac:dyDescent="0.35">
      <c r="A111" s="41">
        <v>77</v>
      </c>
      <c r="B111" s="41" t="s">
        <v>248</v>
      </c>
      <c r="C111" s="41" t="s">
        <v>100</v>
      </c>
      <c r="D111" s="129" t="s">
        <v>247</v>
      </c>
      <c r="E111" s="123" t="s">
        <v>131</v>
      </c>
      <c r="F111" s="41" t="s">
        <v>70</v>
      </c>
      <c r="G111" s="77"/>
      <c r="H111" s="41">
        <v>2</v>
      </c>
      <c r="I111" s="78">
        <f t="shared" si="5"/>
        <v>0</v>
      </c>
      <c r="J111" s="37"/>
    </row>
    <row r="112" spans="1:10" x14ac:dyDescent="0.35">
      <c r="A112" s="41">
        <v>78</v>
      </c>
      <c r="B112" s="41" t="s">
        <v>249</v>
      </c>
      <c r="C112" s="41" t="s">
        <v>100</v>
      </c>
      <c r="D112" s="129" t="s">
        <v>247</v>
      </c>
      <c r="E112" s="123" t="s">
        <v>131</v>
      </c>
      <c r="F112" s="41" t="s">
        <v>70</v>
      </c>
      <c r="G112" s="77"/>
      <c r="H112" s="41">
        <v>2</v>
      </c>
      <c r="I112" s="78">
        <f t="shared" si="5"/>
        <v>0</v>
      </c>
      <c r="J112" s="37"/>
    </row>
    <row r="113" spans="1:10" x14ac:dyDescent="0.35">
      <c r="A113" s="41">
        <v>79</v>
      </c>
      <c r="B113" s="41" t="s">
        <v>250</v>
      </c>
      <c r="C113" s="41" t="s">
        <v>100</v>
      </c>
      <c r="D113" s="129" t="s">
        <v>251</v>
      </c>
      <c r="E113" s="123" t="s">
        <v>131</v>
      </c>
      <c r="F113" s="41" t="s">
        <v>70</v>
      </c>
      <c r="G113" s="77"/>
      <c r="H113" s="41">
        <v>2</v>
      </c>
      <c r="I113" s="78">
        <f t="shared" si="5"/>
        <v>0</v>
      </c>
      <c r="J113" s="37"/>
    </row>
    <row r="114" spans="1:10" x14ac:dyDescent="0.35">
      <c r="A114" s="41">
        <v>80</v>
      </c>
      <c r="B114" s="41" t="s">
        <v>252</v>
      </c>
      <c r="C114" s="41" t="s">
        <v>100</v>
      </c>
      <c r="D114" s="129" t="s">
        <v>251</v>
      </c>
      <c r="E114" s="123" t="s">
        <v>131</v>
      </c>
      <c r="F114" s="41" t="s">
        <v>70</v>
      </c>
      <c r="G114" s="77"/>
      <c r="H114" s="41">
        <v>2</v>
      </c>
      <c r="I114" s="78">
        <f t="shared" si="5"/>
        <v>0</v>
      </c>
      <c r="J114" s="37"/>
    </row>
    <row r="115" spans="1:10" x14ac:dyDescent="0.35">
      <c r="A115" s="41">
        <v>81</v>
      </c>
      <c r="B115" s="41" t="s">
        <v>253</v>
      </c>
      <c r="C115" s="41" t="s">
        <v>100</v>
      </c>
      <c r="D115" s="129" t="s">
        <v>251</v>
      </c>
      <c r="E115" s="123" t="s">
        <v>131</v>
      </c>
      <c r="F115" s="41" t="s">
        <v>70</v>
      </c>
      <c r="G115" s="77"/>
      <c r="H115" s="41">
        <v>2</v>
      </c>
      <c r="I115" s="78">
        <f t="shared" si="5"/>
        <v>0</v>
      </c>
      <c r="J115" s="37"/>
    </row>
    <row r="116" spans="1:10" x14ac:dyDescent="0.35">
      <c r="A116" s="41">
        <v>82</v>
      </c>
      <c r="B116" s="41" t="s">
        <v>254</v>
      </c>
      <c r="C116" s="41" t="s">
        <v>100</v>
      </c>
      <c r="D116" s="129" t="s">
        <v>255</v>
      </c>
      <c r="E116" s="123" t="s">
        <v>102</v>
      </c>
      <c r="F116" s="41" t="s">
        <v>70</v>
      </c>
      <c r="G116" s="77"/>
      <c r="H116" s="41">
        <v>1</v>
      </c>
      <c r="I116" s="78">
        <f t="shared" si="5"/>
        <v>0</v>
      </c>
      <c r="J116" s="37"/>
    </row>
    <row r="117" spans="1:10" x14ac:dyDescent="0.35">
      <c r="A117" s="41">
        <v>83</v>
      </c>
      <c r="B117" s="41" t="s">
        <v>256</v>
      </c>
      <c r="C117" s="41" t="s">
        <v>100</v>
      </c>
      <c r="D117" s="129" t="s">
        <v>257</v>
      </c>
      <c r="E117" s="123" t="s">
        <v>102</v>
      </c>
      <c r="F117" s="41" t="s">
        <v>70</v>
      </c>
      <c r="G117" s="77"/>
      <c r="H117" s="41">
        <v>1</v>
      </c>
      <c r="I117" s="78">
        <f t="shared" si="5"/>
        <v>0</v>
      </c>
      <c r="J117" s="37"/>
    </row>
    <row r="118" spans="1:10" x14ac:dyDescent="0.35">
      <c r="A118" s="41">
        <v>84</v>
      </c>
      <c r="B118" s="41" t="s">
        <v>258</v>
      </c>
      <c r="C118" s="41" t="s">
        <v>100</v>
      </c>
      <c r="D118" s="129" t="s">
        <v>259</v>
      </c>
      <c r="E118" s="123" t="s">
        <v>102</v>
      </c>
      <c r="F118" s="41" t="s">
        <v>70</v>
      </c>
      <c r="G118" s="77"/>
      <c r="H118" s="41">
        <v>1</v>
      </c>
      <c r="I118" s="78">
        <f t="shared" si="5"/>
        <v>0</v>
      </c>
      <c r="J118" s="37"/>
    </row>
    <row r="119" spans="1:10" x14ac:dyDescent="0.35">
      <c r="A119" s="41">
        <v>85</v>
      </c>
      <c r="B119" s="41" t="s">
        <v>260</v>
      </c>
      <c r="C119" s="41" t="s">
        <v>100</v>
      </c>
      <c r="D119" s="129" t="s">
        <v>261</v>
      </c>
      <c r="E119" s="123" t="s">
        <v>102</v>
      </c>
      <c r="F119" s="41" t="s">
        <v>70</v>
      </c>
      <c r="G119" s="77"/>
      <c r="H119" s="41">
        <v>1</v>
      </c>
      <c r="I119" s="78">
        <f t="shared" si="5"/>
        <v>0</v>
      </c>
      <c r="J119" s="37"/>
    </row>
    <row r="120" spans="1:10" x14ac:dyDescent="0.35">
      <c r="A120" s="41">
        <v>86</v>
      </c>
      <c r="B120" s="41" t="s">
        <v>262</v>
      </c>
      <c r="C120" s="41" t="s">
        <v>100</v>
      </c>
      <c r="D120" s="129" t="s">
        <v>263</v>
      </c>
      <c r="E120" s="123" t="s">
        <v>131</v>
      </c>
      <c r="F120" s="41" t="s">
        <v>70</v>
      </c>
      <c r="G120" s="77"/>
      <c r="H120" s="41">
        <v>2</v>
      </c>
      <c r="I120" s="78">
        <f t="shared" si="5"/>
        <v>0</v>
      </c>
      <c r="J120" s="37"/>
    </row>
    <row r="121" spans="1:10" x14ac:dyDescent="0.35">
      <c r="A121" s="41">
        <v>87</v>
      </c>
      <c r="B121" s="41" t="s">
        <v>264</v>
      </c>
      <c r="C121" s="41" t="s">
        <v>100</v>
      </c>
      <c r="D121" s="129" t="s">
        <v>265</v>
      </c>
      <c r="E121" s="123" t="s">
        <v>131</v>
      </c>
      <c r="F121" s="41" t="s">
        <v>70</v>
      </c>
      <c r="G121" s="77"/>
      <c r="H121" s="41">
        <v>2</v>
      </c>
      <c r="I121" s="78">
        <f t="shared" si="5"/>
        <v>0</v>
      </c>
      <c r="J121" s="37"/>
    </row>
    <row r="122" spans="1:10" x14ac:dyDescent="0.35">
      <c r="A122" s="41">
        <v>88</v>
      </c>
      <c r="B122" s="41" t="s">
        <v>266</v>
      </c>
      <c r="C122" s="41" t="s">
        <v>100</v>
      </c>
      <c r="D122" s="129" t="s">
        <v>267</v>
      </c>
      <c r="E122" s="123" t="s">
        <v>131</v>
      </c>
      <c r="F122" s="41" t="s">
        <v>70</v>
      </c>
      <c r="G122" s="77"/>
      <c r="H122" s="41">
        <v>2</v>
      </c>
      <c r="I122" s="78">
        <f t="shared" si="5"/>
        <v>0</v>
      </c>
      <c r="J122" s="37"/>
    </row>
    <row r="123" spans="1:10" x14ac:dyDescent="0.35">
      <c r="A123" s="41">
        <v>89</v>
      </c>
      <c r="B123" s="41" t="s">
        <v>268</v>
      </c>
      <c r="C123" s="41" t="s">
        <v>100</v>
      </c>
      <c r="D123" s="129" t="s">
        <v>269</v>
      </c>
      <c r="E123" s="123" t="s">
        <v>131</v>
      </c>
      <c r="F123" s="41" t="s">
        <v>70</v>
      </c>
      <c r="G123" s="77"/>
      <c r="H123" s="41">
        <v>2</v>
      </c>
      <c r="I123" s="78">
        <f t="shared" si="5"/>
        <v>0</v>
      </c>
      <c r="J123" s="37"/>
    </row>
    <row r="124" spans="1:10" x14ac:dyDescent="0.35">
      <c r="A124" s="41">
        <v>90</v>
      </c>
      <c r="B124" s="41" t="s">
        <v>270</v>
      </c>
      <c r="C124" s="41" t="s">
        <v>100</v>
      </c>
      <c r="D124" s="129" t="s">
        <v>271</v>
      </c>
      <c r="E124" s="123" t="s">
        <v>131</v>
      </c>
      <c r="F124" s="41" t="s">
        <v>70</v>
      </c>
      <c r="G124" s="77"/>
      <c r="H124" s="41">
        <v>2</v>
      </c>
      <c r="I124" s="78">
        <f t="shared" si="5"/>
        <v>0</v>
      </c>
      <c r="J124" s="37"/>
    </row>
    <row r="125" spans="1:10" x14ac:dyDescent="0.35">
      <c r="A125" s="41">
        <v>91</v>
      </c>
      <c r="B125" s="41" t="s">
        <v>272</v>
      </c>
      <c r="C125" s="41" t="s">
        <v>100</v>
      </c>
      <c r="D125" s="129" t="s">
        <v>273</v>
      </c>
      <c r="E125" s="123" t="s">
        <v>102</v>
      </c>
      <c r="F125" s="41" t="s">
        <v>70</v>
      </c>
      <c r="G125" s="77"/>
      <c r="H125" s="41">
        <v>1</v>
      </c>
      <c r="I125" s="78">
        <f t="shared" si="5"/>
        <v>0</v>
      </c>
      <c r="J125" s="37"/>
    </row>
    <row r="126" spans="1:10" x14ac:dyDescent="0.35">
      <c r="A126" s="41">
        <v>92</v>
      </c>
      <c r="B126" s="41" t="s">
        <v>274</v>
      </c>
      <c r="C126" s="41" t="s">
        <v>100</v>
      </c>
      <c r="D126" s="129" t="s">
        <v>275</v>
      </c>
      <c r="E126" s="123" t="s">
        <v>131</v>
      </c>
      <c r="F126" s="41" t="s">
        <v>70</v>
      </c>
      <c r="G126" s="77"/>
      <c r="H126" s="41">
        <v>2</v>
      </c>
      <c r="I126" s="78">
        <f t="shared" si="5"/>
        <v>0</v>
      </c>
      <c r="J126" s="37"/>
    </row>
    <row r="127" spans="1:10" x14ac:dyDescent="0.35">
      <c r="A127" s="41">
        <v>93</v>
      </c>
      <c r="B127" s="41" t="s">
        <v>276</v>
      </c>
      <c r="C127" s="41" t="s">
        <v>100</v>
      </c>
      <c r="D127" s="129" t="s">
        <v>277</v>
      </c>
      <c r="E127" s="123" t="s">
        <v>131</v>
      </c>
      <c r="F127" s="41" t="s">
        <v>70</v>
      </c>
      <c r="G127" s="77"/>
      <c r="H127" s="41">
        <v>2</v>
      </c>
      <c r="I127" s="78">
        <f t="shared" si="5"/>
        <v>0</v>
      </c>
      <c r="J127" s="37"/>
    </row>
    <row r="128" spans="1:10" x14ac:dyDescent="0.35">
      <c r="A128" s="41">
        <v>94</v>
      </c>
      <c r="B128" s="41" t="s">
        <v>278</v>
      </c>
      <c r="C128" s="41" t="s">
        <v>100</v>
      </c>
      <c r="D128" s="129" t="s">
        <v>279</v>
      </c>
      <c r="E128" s="123" t="s">
        <v>131</v>
      </c>
      <c r="F128" s="41" t="s">
        <v>70</v>
      </c>
      <c r="G128" s="77"/>
      <c r="H128" s="41">
        <v>2</v>
      </c>
      <c r="I128" s="78">
        <f t="shared" si="5"/>
        <v>0</v>
      </c>
      <c r="J128" s="37"/>
    </row>
    <row r="129" spans="1:10" x14ac:dyDescent="0.35">
      <c r="A129" s="41">
        <v>95</v>
      </c>
      <c r="B129" s="41" t="s">
        <v>280</v>
      </c>
      <c r="C129" s="41" t="s">
        <v>100</v>
      </c>
      <c r="D129" s="129" t="s">
        <v>281</v>
      </c>
      <c r="E129" s="123" t="s">
        <v>131</v>
      </c>
      <c r="F129" s="41" t="s">
        <v>70</v>
      </c>
      <c r="G129" s="77"/>
      <c r="H129" s="41">
        <v>2</v>
      </c>
      <c r="I129" s="78">
        <f t="shared" si="5"/>
        <v>0</v>
      </c>
      <c r="J129" s="37"/>
    </row>
    <row r="130" spans="1:10" x14ac:dyDescent="0.35">
      <c r="A130" s="41">
        <v>96</v>
      </c>
      <c r="B130" s="41" t="s">
        <v>282</v>
      </c>
      <c r="C130" s="41" t="s">
        <v>100</v>
      </c>
      <c r="D130" s="129" t="s">
        <v>283</v>
      </c>
      <c r="E130" s="123" t="s">
        <v>131</v>
      </c>
      <c r="F130" s="41" t="s">
        <v>70</v>
      </c>
      <c r="G130" s="77"/>
      <c r="H130" s="41">
        <v>2</v>
      </c>
      <c r="I130" s="78">
        <f t="shared" si="5"/>
        <v>0</v>
      </c>
      <c r="J130" s="37"/>
    </row>
    <row r="131" spans="1:10" x14ac:dyDescent="0.35">
      <c r="A131" s="41">
        <v>97</v>
      </c>
      <c r="B131" s="41" t="s">
        <v>284</v>
      </c>
      <c r="C131" s="41" t="s">
        <v>100</v>
      </c>
      <c r="D131" s="129" t="s">
        <v>285</v>
      </c>
      <c r="E131" s="132"/>
      <c r="F131" s="131" t="s">
        <v>70</v>
      </c>
      <c r="G131" s="133"/>
      <c r="H131" s="131"/>
      <c r="I131" s="134"/>
      <c r="J131" s="37"/>
    </row>
    <row r="132" spans="1:10" x14ac:dyDescent="0.35">
      <c r="A132" s="41">
        <v>98</v>
      </c>
      <c r="B132" s="41" t="s">
        <v>286</v>
      </c>
      <c r="C132" s="41" t="s">
        <v>100</v>
      </c>
      <c r="D132" s="129" t="s">
        <v>287</v>
      </c>
      <c r="E132" s="132"/>
      <c r="F132" s="131" t="s">
        <v>70</v>
      </c>
      <c r="G132" s="133"/>
      <c r="H132" s="131"/>
      <c r="I132" s="134"/>
      <c r="J132" s="37"/>
    </row>
    <row r="133" spans="1:10" x14ac:dyDescent="0.35">
      <c r="A133" s="41">
        <v>99</v>
      </c>
      <c r="B133" s="41" t="s">
        <v>288</v>
      </c>
      <c r="C133" s="41" t="s">
        <v>100</v>
      </c>
      <c r="D133" s="129" t="s">
        <v>289</v>
      </c>
      <c r="E133" s="132"/>
      <c r="F133" s="131" t="s">
        <v>70</v>
      </c>
      <c r="G133" s="133"/>
      <c r="H133" s="131"/>
      <c r="I133" s="134"/>
      <c r="J133" s="37"/>
    </row>
    <row r="134" spans="1:10" x14ac:dyDescent="0.35">
      <c r="A134" s="41">
        <v>100</v>
      </c>
      <c r="B134" s="41" t="s">
        <v>290</v>
      </c>
      <c r="C134" s="41" t="s">
        <v>100</v>
      </c>
      <c r="D134" s="129" t="s">
        <v>291</v>
      </c>
      <c r="E134" s="123" t="s">
        <v>102</v>
      </c>
      <c r="F134" s="41" t="s">
        <v>70</v>
      </c>
      <c r="G134" s="77"/>
      <c r="H134" s="41">
        <v>1</v>
      </c>
      <c r="I134" s="78">
        <f t="shared" ref="I134:I135" si="6">H134*G134</f>
        <v>0</v>
      </c>
      <c r="J134" s="37"/>
    </row>
    <row r="135" spans="1:10" x14ac:dyDescent="0.35">
      <c r="A135" s="41">
        <v>101</v>
      </c>
      <c r="B135" s="41" t="s">
        <v>292</v>
      </c>
      <c r="C135" s="41" t="s">
        <v>100</v>
      </c>
      <c r="D135" s="129" t="s">
        <v>291</v>
      </c>
      <c r="E135" s="123" t="s">
        <v>131</v>
      </c>
      <c r="F135" s="41" t="s">
        <v>70</v>
      </c>
      <c r="G135" s="77"/>
      <c r="H135" s="41">
        <v>2</v>
      </c>
      <c r="I135" s="78">
        <f t="shared" si="6"/>
        <v>0</v>
      </c>
      <c r="J135" s="37"/>
    </row>
    <row r="136" spans="1:10" x14ac:dyDescent="0.35">
      <c r="A136" s="41">
        <v>102</v>
      </c>
      <c r="B136" s="41" t="s">
        <v>293</v>
      </c>
      <c r="C136" s="41" t="s">
        <v>100</v>
      </c>
      <c r="D136" s="129" t="s">
        <v>294</v>
      </c>
      <c r="E136" s="132"/>
      <c r="F136" s="131" t="s">
        <v>70</v>
      </c>
      <c r="G136" s="133"/>
      <c r="H136" s="131"/>
      <c r="I136" s="134"/>
      <c r="J136" s="37"/>
    </row>
    <row r="137" spans="1:10" x14ac:dyDescent="0.35">
      <c r="A137" s="41">
        <v>103</v>
      </c>
      <c r="B137" s="41" t="s">
        <v>295</v>
      </c>
      <c r="C137" s="41" t="s">
        <v>100</v>
      </c>
      <c r="D137" s="129" t="s">
        <v>296</v>
      </c>
      <c r="E137" s="132"/>
      <c r="F137" s="131" t="s">
        <v>70</v>
      </c>
      <c r="G137" s="133"/>
      <c r="H137" s="131"/>
      <c r="I137" s="134"/>
      <c r="J137" s="37"/>
    </row>
    <row r="138" spans="1:10" x14ac:dyDescent="0.35">
      <c r="A138" s="41">
        <v>104</v>
      </c>
      <c r="B138" s="41" t="s">
        <v>297</v>
      </c>
      <c r="C138" s="41" t="s">
        <v>100</v>
      </c>
      <c r="D138" s="129" t="s">
        <v>298</v>
      </c>
      <c r="E138" s="132"/>
      <c r="F138" s="131" t="s">
        <v>70</v>
      </c>
      <c r="G138" s="133"/>
      <c r="H138" s="131"/>
      <c r="I138" s="134"/>
      <c r="J138" s="37"/>
    </row>
    <row r="139" spans="1:10" x14ac:dyDescent="0.35">
      <c r="A139" s="41">
        <v>105</v>
      </c>
      <c r="B139" s="41" t="s">
        <v>299</v>
      </c>
      <c r="C139" s="41" t="s">
        <v>100</v>
      </c>
      <c r="D139" s="129" t="s">
        <v>300</v>
      </c>
      <c r="E139" s="123" t="s">
        <v>131</v>
      </c>
      <c r="F139" s="41" t="s">
        <v>70</v>
      </c>
      <c r="G139" s="77"/>
      <c r="H139" s="41">
        <v>2</v>
      </c>
      <c r="I139" s="78">
        <f t="shared" ref="I139" si="7">H139*G139</f>
        <v>0</v>
      </c>
      <c r="J139" s="37"/>
    </row>
    <row r="140" spans="1:10" x14ac:dyDescent="0.35">
      <c r="A140" s="41">
        <v>106</v>
      </c>
      <c r="B140" s="41" t="s">
        <v>301</v>
      </c>
      <c r="C140" s="41" t="s">
        <v>100</v>
      </c>
      <c r="D140" s="129" t="s">
        <v>302</v>
      </c>
      <c r="E140" s="132"/>
      <c r="F140" s="131" t="s">
        <v>66</v>
      </c>
      <c r="G140" s="133"/>
      <c r="H140" s="131">
        <v>1</v>
      </c>
      <c r="I140" s="134"/>
      <c r="J140" s="37"/>
    </row>
    <row r="141" spans="1:10" x14ac:dyDescent="0.35">
      <c r="A141" s="41">
        <v>107</v>
      </c>
      <c r="B141" s="41" t="s">
        <v>301</v>
      </c>
      <c r="C141" s="41" t="s">
        <v>100</v>
      </c>
      <c r="D141" s="129" t="s">
        <v>303</v>
      </c>
      <c r="E141" s="132"/>
      <c r="F141" s="131" t="s">
        <v>66</v>
      </c>
      <c r="G141" s="133"/>
      <c r="H141" s="131">
        <v>1</v>
      </c>
      <c r="I141" s="134"/>
      <c r="J141" s="37"/>
    </row>
    <row r="142" spans="1:10" x14ac:dyDescent="0.35">
      <c r="A142" s="41">
        <v>108</v>
      </c>
      <c r="B142" s="41" t="s">
        <v>304</v>
      </c>
      <c r="C142" s="41" t="s">
        <v>100</v>
      </c>
      <c r="D142" s="129" t="s">
        <v>305</v>
      </c>
      <c r="E142" s="123" t="s">
        <v>306</v>
      </c>
      <c r="F142" s="41" t="s">
        <v>66</v>
      </c>
      <c r="G142" s="77"/>
      <c r="H142" s="41">
        <v>1</v>
      </c>
      <c r="I142" s="78">
        <f t="shared" ref="I142" si="8">H142*G142</f>
        <v>0</v>
      </c>
      <c r="J142" s="37"/>
    </row>
    <row r="143" spans="1:10" x14ac:dyDescent="0.35">
      <c r="A143" s="41">
        <v>109</v>
      </c>
      <c r="B143" s="41" t="s">
        <v>307</v>
      </c>
      <c r="C143" s="41" t="s">
        <v>100</v>
      </c>
      <c r="D143" s="129" t="s">
        <v>308</v>
      </c>
      <c r="E143" s="135"/>
      <c r="F143" s="131" t="s">
        <v>66</v>
      </c>
      <c r="G143" s="133"/>
      <c r="H143" s="131">
        <v>1</v>
      </c>
      <c r="I143" s="134"/>
      <c r="J143" s="37"/>
    </row>
    <row r="144" spans="1:10" ht="16" thickBot="1" x14ac:dyDescent="0.4">
      <c r="H144" s="55" t="s">
        <v>80</v>
      </c>
      <c r="I144" s="56">
        <f>SUM(I35:I39,I42,I45,I49:I50,I54:I82,I86:I87,I91:I99,I103:I130,I134:I135,I139,I142)</f>
        <v>0</v>
      </c>
      <c r="J144" s="37"/>
    </row>
    <row r="145" spans="5:10" x14ac:dyDescent="0.35">
      <c r="E145" s="130"/>
      <c r="H145" s="37"/>
      <c r="I145" s="37"/>
      <c r="J145" s="37"/>
    </row>
    <row r="146" spans="5:10" x14ac:dyDescent="0.35">
      <c r="E146" s="138" t="s">
        <v>309</v>
      </c>
      <c r="F146" s="77"/>
      <c r="H146" s="54"/>
      <c r="I146" s="54"/>
      <c r="J146" s="37"/>
    </row>
    <row r="147" spans="5:10" x14ac:dyDescent="0.35">
      <c r="H147" s="209" t="s">
        <v>43</v>
      </c>
      <c r="I147" s="209"/>
      <c r="J147" s="37"/>
    </row>
    <row r="148" spans="5:10" x14ac:dyDescent="0.35">
      <c r="H148" s="209"/>
      <c r="I148" s="209"/>
      <c r="J148" s="37"/>
    </row>
    <row r="149" spans="5:10" x14ac:dyDescent="0.35">
      <c r="H149" s="209"/>
      <c r="I149" s="209"/>
      <c r="J149" s="37"/>
    </row>
    <row r="150" spans="5:10" x14ac:dyDescent="0.35">
      <c r="H150" s="209"/>
      <c r="I150" s="209"/>
      <c r="J150" s="37"/>
    </row>
    <row r="151" spans="5:10" x14ac:dyDescent="0.35">
      <c r="H151" s="209"/>
      <c r="I151" s="209"/>
      <c r="J151" s="37"/>
    </row>
    <row r="152" spans="5:10" x14ac:dyDescent="0.35">
      <c r="H152" s="209"/>
      <c r="I152" s="209"/>
      <c r="J152" s="37"/>
    </row>
    <row r="153" spans="5:10" x14ac:dyDescent="0.35">
      <c r="J153" s="37"/>
    </row>
    <row r="154" spans="5:10" x14ac:dyDescent="0.35">
      <c r="J154" s="37"/>
    </row>
  </sheetData>
  <sheetProtection autoFilter="0"/>
  <mergeCells count="6">
    <mergeCell ref="H147:I152"/>
    <mergeCell ref="E1:F1"/>
    <mergeCell ref="D2:G2"/>
    <mergeCell ref="A4:I4"/>
    <mergeCell ref="A16:I16"/>
    <mergeCell ref="A32:I32"/>
  </mergeCells>
  <conditionalFormatting sqref="G5">
    <cfRule type="cellIs" dxfId="17" priority="12" stopIfTrue="1" operator="equal">
      <formula>0</formula>
    </cfRule>
  </conditionalFormatting>
  <conditionalFormatting sqref="G17:I17">
    <cfRule type="cellIs" dxfId="16" priority="1" stopIfTrue="1" operator="equal">
      <formula>0</formula>
    </cfRule>
  </conditionalFormatting>
  <conditionalFormatting sqref="G33:I33">
    <cfRule type="cellIs" dxfId="15" priority="2" stopIfTrue="1" operator="equal">
      <formula>0</formula>
    </cfRule>
  </conditionalFormatting>
  <conditionalFormatting sqref="H5:I5">
    <cfRule type="cellIs" dxfId="14" priority="18" stopIfTrue="1" operator="equal">
      <formula>0</formula>
    </cfRule>
  </conditionalFormatting>
  <printOptions horizontalCentered="1"/>
  <pageMargins left="0.39370078740157483" right="0.39370078740157483" top="0.98425196850393704" bottom="0.39370078740157483" header="0.31496062992125984" footer="0.31496062992125984"/>
  <pageSetup paperSize="9" scale="56" fitToHeight="0" orientation="landscape" r:id="rId1"/>
  <headerFooter alignWithMargins="0">
    <oddHeader>&amp;R&amp;"Calibri"&amp;10&amp;K008000 Do użytku wewnętrznego&amp;1#_x000D_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76"/>
  <sheetViews>
    <sheetView topLeftCell="A23" zoomScale="90" zoomScaleNormal="90" workbookViewId="0">
      <selection activeCell="A16" sqref="A16:XFD16"/>
    </sheetView>
  </sheetViews>
  <sheetFormatPr defaultColWidth="8.81640625" defaultRowHeight="14.5" x14ac:dyDescent="0.35"/>
  <cols>
    <col min="1" max="1" width="6.54296875" style="20" customWidth="1"/>
    <col min="2" max="2" width="19.81640625" style="20" customWidth="1"/>
    <col min="3" max="3" width="17.81640625" style="20" customWidth="1"/>
    <col min="4" max="4" width="71" style="20" customWidth="1"/>
    <col min="5" max="5" width="84" style="20" customWidth="1"/>
    <col min="6" max="6" width="11.81640625" style="20" customWidth="1"/>
    <col min="7" max="7" width="20.26953125" style="21" customWidth="1"/>
    <col min="8" max="8" width="15.81640625" style="22" customWidth="1"/>
    <col min="9" max="9" width="20.453125" style="22" customWidth="1"/>
  </cols>
  <sheetData>
    <row r="1" spans="1:9" ht="22.5" customHeight="1" thickBot="1" x14ac:dyDescent="0.4">
      <c r="E1" s="197"/>
      <c r="F1" s="198"/>
    </row>
    <row r="2" spans="1:9" ht="54" customHeight="1" thickBot="1" x14ac:dyDescent="0.4">
      <c r="D2" s="206" t="s">
        <v>310</v>
      </c>
      <c r="E2" s="207"/>
      <c r="F2" s="207"/>
      <c r="G2" s="208"/>
    </row>
    <row r="3" spans="1:9" ht="22.5" customHeight="1" x14ac:dyDescent="0.35">
      <c r="E3" s="23"/>
      <c r="F3" s="24"/>
    </row>
    <row r="4" spans="1:9" ht="18.5" x14ac:dyDescent="0.35">
      <c r="A4" s="210" t="s">
        <v>311</v>
      </c>
      <c r="B4" s="211"/>
      <c r="C4" s="211"/>
      <c r="D4" s="211"/>
      <c r="E4" s="211"/>
      <c r="F4" s="211"/>
      <c r="G4" s="211"/>
      <c r="H4" s="211"/>
      <c r="I4" s="212"/>
    </row>
    <row r="5" spans="1:9" s="31" customFormat="1" ht="83.25" customHeight="1" x14ac:dyDescent="0.35">
      <c r="A5" s="25" t="s">
        <v>1</v>
      </c>
      <c r="B5" s="25" t="s">
        <v>46</v>
      </c>
      <c r="C5" s="25" t="s">
        <v>47</v>
      </c>
      <c r="D5" s="26" t="s">
        <v>48</v>
      </c>
      <c r="E5" s="26" t="s">
        <v>49</v>
      </c>
      <c r="F5" s="27" t="s">
        <v>50</v>
      </c>
      <c r="G5" s="28" t="s">
        <v>51</v>
      </c>
      <c r="H5" s="29" t="s">
        <v>52</v>
      </c>
      <c r="I5" s="30" t="s">
        <v>53</v>
      </c>
    </row>
    <row r="6" spans="1:9" s="31" customFormat="1" ht="15" thickBot="1" x14ac:dyDescent="0.4">
      <c r="A6" s="32" t="s">
        <v>54</v>
      </c>
      <c r="B6" s="32" t="s">
        <v>55</v>
      </c>
      <c r="C6" s="32" t="s">
        <v>56</v>
      </c>
      <c r="D6" s="33" t="s">
        <v>57</v>
      </c>
      <c r="E6" s="32" t="s">
        <v>58</v>
      </c>
      <c r="F6" s="32" t="s">
        <v>59</v>
      </c>
      <c r="G6" s="32" t="s">
        <v>60</v>
      </c>
      <c r="H6" s="33" t="s">
        <v>61</v>
      </c>
      <c r="I6" s="32" t="s">
        <v>62</v>
      </c>
    </row>
    <row r="7" spans="1:9" s="37" customFormat="1" ht="29.5" thickBot="1" x14ac:dyDescent="0.4">
      <c r="A7" s="34">
        <v>1</v>
      </c>
      <c r="B7" s="35" t="s">
        <v>63</v>
      </c>
      <c r="C7" s="35" t="s">
        <v>64</v>
      </c>
      <c r="D7" s="99" t="s">
        <v>65</v>
      </c>
      <c r="E7" s="35" t="s">
        <v>1176</v>
      </c>
      <c r="F7" s="35" t="s">
        <v>66</v>
      </c>
      <c r="G7" s="18"/>
      <c r="H7" s="35">
        <v>1</v>
      </c>
      <c r="I7" s="36">
        <f>'2.2 Katalog Czynności_2027'!$G7*'2.2 Katalog Czynności_2027'!$H7</f>
        <v>0</v>
      </c>
    </row>
    <row r="8" spans="1:9" s="37" customFormat="1" ht="29.5" thickBot="1" x14ac:dyDescent="0.4">
      <c r="A8" s="47">
        <v>2</v>
      </c>
      <c r="B8" s="72" t="s">
        <v>67</v>
      </c>
      <c r="C8" s="72" t="s">
        <v>68</v>
      </c>
      <c r="D8" s="102" t="s">
        <v>69</v>
      </c>
      <c r="E8" s="72" t="s">
        <v>1177</v>
      </c>
      <c r="F8" s="72" t="s">
        <v>70</v>
      </c>
      <c r="G8" s="73"/>
      <c r="H8" s="72">
        <v>2</v>
      </c>
      <c r="I8" s="42">
        <f>'2.2 Katalog Czynności_2027'!$G8*'2.2 Katalog Czynności_2027'!$H8</f>
        <v>0</v>
      </c>
    </row>
    <row r="9" spans="1:9" s="37" customFormat="1" ht="29" x14ac:dyDescent="0.35">
      <c r="A9" s="111">
        <v>3</v>
      </c>
      <c r="B9" s="39" t="s">
        <v>71</v>
      </c>
      <c r="C9" s="39" t="s">
        <v>72</v>
      </c>
      <c r="D9" s="100" t="s">
        <v>73</v>
      </c>
      <c r="E9" s="39" t="s">
        <v>1178</v>
      </c>
      <c r="F9" s="164"/>
      <c r="G9" s="165"/>
      <c r="H9" s="164"/>
      <c r="I9" s="166"/>
    </row>
    <row r="10" spans="1:9" s="37" customFormat="1" ht="29" x14ac:dyDescent="0.35">
      <c r="A10" s="40" t="s">
        <v>74</v>
      </c>
      <c r="B10" s="41" t="s">
        <v>71</v>
      </c>
      <c r="C10" s="41" t="s">
        <v>72</v>
      </c>
      <c r="D10" s="98" t="s">
        <v>75</v>
      </c>
      <c r="E10" s="41" t="s">
        <v>1178</v>
      </c>
      <c r="F10" s="41" t="s">
        <v>66</v>
      </c>
      <c r="G10" s="10"/>
      <c r="H10" s="41">
        <v>1</v>
      </c>
      <c r="I10" s="43">
        <f>'2.2 Katalog Czynności_2027'!$G10*'2.2 Katalog Czynności_2027'!$H10</f>
        <v>0</v>
      </c>
    </row>
    <row r="11" spans="1:9" s="37" customFormat="1" ht="29.5" thickBot="1" x14ac:dyDescent="0.4">
      <c r="A11" s="44" t="s">
        <v>76</v>
      </c>
      <c r="B11" s="45" t="s">
        <v>71</v>
      </c>
      <c r="C11" s="45" t="s">
        <v>72</v>
      </c>
      <c r="D11" s="101" t="s">
        <v>77</v>
      </c>
      <c r="E11" s="45" t="s">
        <v>1179</v>
      </c>
      <c r="F11" s="45" t="s">
        <v>66</v>
      </c>
      <c r="G11" s="19"/>
      <c r="H11" s="45">
        <v>1</v>
      </c>
      <c r="I11" s="46">
        <f>'2.2 Katalog Czynności_2027'!$G11*'2.2 Katalog Czynności_2027'!$H11</f>
        <v>0</v>
      </c>
    </row>
    <row r="12" spans="1:9" s="37" customFormat="1" ht="29.5" thickBot="1" x14ac:dyDescent="0.4">
      <c r="A12" s="34">
        <v>4</v>
      </c>
      <c r="B12" s="35" t="s">
        <v>78</v>
      </c>
      <c r="C12" s="35" t="s">
        <v>68</v>
      </c>
      <c r="D12" s="99" t="s">
        <v>79</v>
      </c>
      <c r="E12" s="35" t="s">
        <v>1180</v>
      </c>
      <c r="F12" s="35" t="s">
        <v>66</v>
      </c>
      <c r="G12" s="18"/>
      <c r="H12" s="35">
        <v>1</v>
      </c>
      <c r="I12" s="36">
        <f>'2.2 Katalog Czynności_2027'!$G12*'2.2 Katalog Czynności_2027'!$H12</f>
        <v>0</v>
      </c>
    </row>
    <row r="13" spans="1:9" s="37" customFormat="1" ht="29" x14ac:dyDescent="0.35">
      <c r="A13" s="111">
        <v>5</v>
      </c>
      <c r="B13" s="39" t="s">
        <v>312</v>
      </c>
      <c r="C13" s="39" t="s">
        <v>68</v>
      </c>
      <c r="D13" s="100" t="s">
        <v>313</v>
      </c>
      <c r="E13" s="39" t="s">
        <v>1181</v>
      </c>
      <c r="F13" s="164"/>
      <c r="G13" s="165"/>
      <c r="H13" s="164"/>
      <c r="I13" s="166"/>
    </row>
    <row r="14" spans="1:9" s="37" customFormat="1" ht="29" x14ac:dyDescent="0.35">
      <c r="A14" s="40" t="s">
        <v>314</v>
      </c>
      <c r="B14" s="41" t="s">
        <v>312</v>
      </c>
      <c r="C14" s="41" t="s">
        <v>68</v>
      </c>
      <c r="D14" s="98" t="s">
        <v>315</v>
      </c>
      <c r="E14" s="41" t="s">
        <v>1181</v>
      </c>
      <c r="F14" s="41" t="s">
        <v>66</v>
      </c>
      <c r="G14" s="10"/>
      <c r="H14" s="41">
        <v>1</v>
      </c>
      <c r="I14" s="43">
        <f>'2.2 Katalog Czynności_2027'!$G14*'2.2 Katalog Czynności_2027'!$H14</f>
        <v>0</v>
      </c>
    </row>
    <row r="15" spans="1:9" s="37" customFormat="1" ht="29.5" thickBot="1" x14ac:dyDescent="0.4">
      <c r="A15" s="44" t="s">
        <v>316</v>
      </c>
      <c r="B15" s="45" t="s">
        <v>312</v>
      </c>
      <c r="C15" s="45" t="s">
        <v>68</v>
      </c>
      <c r="D15" s="101" t="s">
        <v>317</v>
      </c>
      <c r="E15" s="45" t="s">
        <v>1187</v>
      </c>
      <c r="F15" s="45" t="s">
        <v>66</v>
      </c>
      <c r="G15" s="19"/>
      <c r="H15" s="45">
        <v>1</v>
      </c>
      <c r="I15" s="46">
        <f>'2.2 Katalog Czynności_2027'!$G15*'2.2 Katalog Czynności_2027'!$H15</f>
        <v>0</v>
      </c>
    </row>
    <row r="16" spans="1:9" s="37" customFormat="1" ht="29" x14ac:dyDescent="0.35">
      <c r="A16" s="111">
        <v>6</v>
      </c>
      <c r="B16" s="39" t="s">
        <v>318</v>
      </c>
      <c r="C16" s="39" t="s">
        <v>68</v>
      </c>
      <c r="D16" s="100" t="s">
        <v>319</v>
      </c>
      <c r="E16" s="39" t="s">
        <v>1182</v>
      </c>
      <c r="F16" s="164"/>
      <c r="G16" s="165"/>
      <c r="H16" s="164"/>
      <c r="I16" s="166"/>
    </row>
    <row r="17" spans="1:9" s="37" customFormat="1" ht="29" x14ac:dyDescent="0.35">
      <c r="A17" s="40" t="s">
        <v>320</v>
      </c>
      <c r="B17" s="41" t="s">
        <v>318</v>
      </c>
      <c r="C17" s="41" t="s">
        <v>68</v>
      </c>
      <c r="D17" s="98" t="s">
        <v>321</v>
      </c>
      <c r="E17" s="41" t="s">
        <v>1182</v>
      </c>
      <c r="F17" s="41" t="s">
        <v>66</v>
      </c>
      <c r="G17" s="17"/>
      <c r="H17" s="41">
        <v>1</v>
      </c>
      <c r="I17" s="43">
        <f>'2.2 Katalog Czynności_2027'!$G17*'2.2 Katalog Czynności_2027'!$H17</f>
        <v>0</v>
      </c>
    </row>
    <row r="18" spans="1:9" s="37" customFormat="1" ht="29.5" thickBot="1" x14ac:dyDescent="0.4">
      <c r="A18" s="85" t="s">
        <v>322</v>
      </c>
      <c r="B18" s="86" t="s">
        <v>318</v>
      </c>
      <c r="C18" s="86" t="s">
        <v>68</v>
      </c>
      <c r="D18" s="103" t="s">
        <v>323</v>
      </c>
      <c r="E18" s="86" t="s">
        <v>1183</v>
      </c>
      <c r="F18" s="86" t="s">
        <v>66</v>
      </c>
      <c r="G18" s="87"/>
      <c r="H18" s="86">
        <v>1</v>
      </c>
      <c r="I18" s="88">
        <f>'2.2 Katalog Czynności_2027'!$G18*'2.2 Katalog Czynności_2027'!$H18</f>
        <v>0</v>
      </c>
    </row>
    <row r="19" spans="1:9" s="37" customFormat="1" ht="116.5" thickBot="1" x14ac:dyDescent="0.4">
      <c r="A19" s="121">
        <v>7</v>
      </c>
      <c r="B19" s="89" t="s">
        <v>324</v>
      </c>
      <c r="C19" s="89" t="s">
        <v>325</v>
      </c>
      <c r="D19" s="104" t="s">
        <v>326</v>
      </c>
      <c r="E19" s="89" t="s">
        <v>1184</v>
      </c>
      <c r="F19" s="167"/>
      <c r="G19" s="168"/>
      <c r="H19" s="167"/>
      <c r="I19" s="169"/>
    </row>
    <row r="20" spans="1:9" s="37" customFormat="1" ht="29" x14ac:dyDescent="0.35">
      <c r="A20" s="91" t="s">
        <v>327</v>
      </c>
      <c r="B20" s="92" t="s">
        <v>328</v>
      </c>
      <c r="C20" s="92" t="s">
        <v>329</v>
      </c>
      <c r="D20" s="105" t="s">
        <v>330</v>
      </c>
      <c r="E20" s="92" t="s">
        <v>1184</v>
      </c>
      <c r="F20" s="92" t="s">
        <v>66</v>
      </c>
      <c r="G20" s="93"/>
      <c r="H20" s="94">
        <v>1</v>
      </c>
      <c r="I20" s="95">
        <f>'2.2 Katalog Czynności_2027'!$G20*'2.2 Katalog Czynności_2027'!$H20</f>
        <v>0</v>
      </c>
    </row>
    <row r="21" spans="1:9" s="37" customFormat="1" ht="29.5" thickBot="1" x14ac:dyDescent="0.4">
      <c r="A21" s="44" t="s">
        <v>331</v>
      </c>
      <c r="B21" s="45" t="s">
        <v>328</v>
      </c>
      <c r="C21" s="45" t="s">
        <v>329</v>
      </c>
      <c r="D21" s="101" t="s">
        <v>332</v>
      </c>
      <c r="E21" s="45" t="s">
        <v>1185</v>
      </c>
      <c r="F21" s="45" t="s">
        <v>66</v>
      </c>
      <c r="G21" s="19"/>
      <c r="H21" s="45">
        <v>1</v>
      </c>
      <c r="I21" s="46">
        <f>'2.2 Katalog Czynności_2027'!$G21*'2.2 Katalog Czynności_2027'!$H21</f>
        <v>0</v>
      </c>
    </row>
    <row r="22" spans="1:9" s="37" customFormat="1" ht="29" x14ac:dyDescent="0.35">
      <c r="A22" s="91" t="s">
        <v>333</v>
      </c>
      <c r="B22" s="92" t="s">
        <v>334</v>
      </c>
      <c r="C22" s="92" t="s">
        <v>329</v>
      </c>
      <c r="D22" s="105" t="s">
        <v>335</v>
      </c>
      <c r="E22" s="92" t="s">
        <v>1184</v>
      </c>
      <c r="F22" s="92" t="s">
        <v>66</v>
      </c>
      <c r="G22" s="93"/>
      <c r="H22" s="94">
        <v>1</v>
      </c>
      <c r="I22" s="95">
        <f>'2.2 Katalog Czynności_2027'!$G22*'2.2 Katalog Czynności_2027'!$H22</f>
        <v>0</v>
      </c>
    </row>
    <row r="23" spans="1:9" s="37" customFormat="1" ht="29.5" thickBot="1" x14ac:dyDescent="0.4">
      <c r="A23" s="44" t="s">
        <v>336</v>
      </c>
      <c r="B23" s="45" t="s">
        <v>334</v>
      </c>
      <c r="C23" s="45" t="s">
        <v>329</v>
      </c>
      <c r="D23" s="101" t="s">
        <v>337</v>
      </c>
      <c r="E23" s="45" t="s">
        <v>1185</v>
      </c>
      <c r="F23" s="45" t="s">
        <v>66</v>
      </c>
      <c r="G23" s="19"/>
      <c r="H23" s="45">
        <v>1</v>
      </c>
      <c r="I23" s="46">
        <f>'2.2 Katalog Czynności_2027'!$G23*'2.2 Katalog Czynności_2027'!$H23</f>
        <v>0</v>
      </c>
    </row>
    <row r="24" spans="1:9" s="37" customFormat="1" ht="29" x14ac:dyDescent="0.35">
      <c r="A24" s="91" t="s">
        <v>338</v>
      </c>
      <c r="B24" s="92" t="s">
        <v>339</v>
      </c>
      <c r="C24" s="92" t="s">
        <v>329</v>
      </c>
      <c r="D24" s="105" t="s">
        <v>340</v>
      </c>
      <c r="E24" s="92" t="s">
        <v>1184</v>
      </c>
      <c r="F24" s="92" t="s">
        <v>66</v>
      </c>
      <c r="G24" s="93"/>
      <c r="H24" s="94">
        <v>1</v>
      </c>
      <c r="I24" s="95">
        <f>'2.2 Katalog Czynności_2027'!$G24*'2.2 Katalog Czynności_2027'!$H24</f>
        <v>0</v>
      </c>
    </row>
    <row r="25" spans="1:9" s="37" customFormat="1" ht="29.5" thickBot="1" x14ac:dyDescent="0.4">
      <c r="A25" s="44" t="s">
        <v>341</v>
      </c>
      <c r="B25" s="45" t="s">
        <v>339</v>
      </c>
      <c r="C25" s="45" t="s">
        <v>329</v>
      </c>
      <c r="D25" s="101" t="s">
        <v>342</v>
      </c>
      <c r="E25" s="45" t="s">
        <v>1185</v>
      </c>
      <c r="F25" s="45" t="s">
        <v>66</v>
      </c>
      <c r="G25" s="19"/>
      <c r="H25" s="45">
        <v>1</v>
      </c>
      <c r="I25" s="46">
        <f>'2.2 Katalog Czynności_2027'!$G25*'2.2 Katalog Czynności_2027'!$H25</f>
        <v>0</v>
      </c>
    </row>
    <row r="26" spans="1:9" s="37" customFormat="1" ht="29" x14ac:dyDescent="0.35">
      <c r="A26" s="91" t="s">
        <v>343</v>
      </c>
      <c r="B26" s="92" t="s">
        <v>344</v>
      </c>
      <c r="C26" s="92" t="s">
        <v>329</v>
      </c>
      <c r="D26" s="105" t="s">
        <v>345</v>
      </c>
      <c r="E26" s="92" t="s">
        <v>1184</v>
      </c>
      <c r="F26" s="92" t="s">
        <v>66</v>
      </c>
      <c r="G26" s="93"/>
      <c r="H26" s="94">
        <v>1</v>
      </c>
      <c r="I26" s="95">
        <f>'2.2 Katalog Czynności_2027'!$G26*'2.2 Katalog Czynności_2027'!$H26</f>
        <v>0</v>
      </c>
    </row>
    <row r="27" spans="1:9" s="37" customFormat="1" ht="29.5" thickBot="1" x14ac:dyDescent="0.4">
      <c r="A27" s="44" t="s">
        <v>346</v>
      </c>
      <c r="B27" s="45" t="s">
        <v>344</v>
      </c>
      <c r="C27" s="45" t="s">
        <v>329</v>
      </c>
      <c r="D27" s="101" t="s">
        <v>347</v>
      </c>
      <c r="E27" s="45" t="s">
        <v>1185</v>
      </c>
      <c r="F27" s="45" t="s">
        <v>66</v>
      </c>
      <c r="G27" s="19"/>
      <c r="H27" s="45">
        <v>1</v>
      </c>
      <c r="I27" s="46">
        <f>'2.2 Katalog Czynności_2027'!$G27*'2.2 Katalog Czynności_2027'!$H27</f>
        <v>0</v>
      </c>
    </row>
    <row r="28" spans="1:9" s="37" customFormat="1" ht="29" x14ac:dyDescent="0.35">
      <c r="A28" s="91" t="s">
        <v>348</v>
      </c>
      <c r="B28" s="92" t="s">
        <v>349</v>
      </c>
      <c r="C28" s="92" t="s">
        <v>329</v>
      </c>
      <c r="D28" s="105" t="s">
        <v>350</v>
      </c>
      <c r="E28" s="92" t="s">
        <v>1184</v>
      </c>
      <c r="F28" s="92" t="s">
        <v>66</v>
      </c>
      <c r="G28" s="93"/>
      <c r="H28" s="94">
        <v>1</v>
      </c>
      <c r="I28" s="95">
        <f>'2.2 Katalog Czynności_2027'!$G28*'2.2 Katalog Czynności_2027'!$H28</f>
        <v>0</v>
      </c>
    </row>
    <row r="29" spans="1:9" s="37" customFormat="1" ht="29.5" thickBot="1" x14ac:dyDescent="0.4">
      <c r="A29" s="44" t="s">
        <v>351</v>
      </c>
      <c r="B29" s="45" t="s">
        <v>349</v>
      </c>
      <c r="C29" s="45" t="s">
        <v>329</v>
      </c>
      <c r="D29" s="101" t="s">
        <v>352</v>
      </c>
      <c r="E29" s="45" t="s">
        <v>1185</v>
      </c>
      <c r="F29" s="45" t="s">
        <v>66</v>
      </c>
      <c r="G29" s="19"/>
      <c r="H29" s="45">
        <v>1</v>
      </c>
      <c r="I29" s="46">
        <f>'2.2 Katalog Czynności_2027'!$G29*'2.2 Katalog Czynności_2027'!$H29</f>
        <v>0</v>
      </c>
    </row>
    <row r="30" spans="1:9" s="37" customFormat="1" ht="29" x14ac:dyDescent="0.35">
      <c r="A30" s="91" t="s">
        <v>353</v>
      </c>
      <c r="B30" s="92" t="s">
        <v>354</v>
      </c>
      <c r="C30" s="92" t="s">
        <v>329</v>
      </c>
      <c r="D30" s="105" t="s">
        <v>355</v>
      </c>
      <c r="E30" s="92" t="s">
        <v>1184</v>
      </c>
      <c r="F30" s="92" t="s">
        <v>66</v>
      </c>
      <c r="G30" s="93"/>
      <c r="H30" s="94">
        <v>1</v>
      </c>
      <c r="I30" s="95">
        <f>'2.2 Katalog Czynności_2027'!$G30*'2.2 Katalog Czynności_2027'!$H30</f>
        <v>0</v>
      </c>
    </row>
    <row r="31" spans="1:9" s="37" customFormat="1" ht="29.5" thickBot="1" x14ac:dyDescent="0.4">
      <c r="A31" s="44" t="s">
        <v>356</v>
      </c>
      <c r="B31" s="45" t="s">
        <v>354</v>
      </c>
      <c r="C31" s="45" t="s">
        <v>329</v>
      </c>
      <c r="D31" s="101" t="s">
        <v>357</v>
      </c>
      <c r="E31" s="45" t="s">
        <v>1185</v>
      </c>
      <c r="F31" s="45" t="s">
        <v>66</v>
      </c>
      <c r="G31" s="19"/>
      <c r="H31" s="45">
        <v>1</v>
      </c>
      <c r="I31" s="46">
        <f>'2.2 Katalog Czynności_2027'!$G31*'2.2 Katalog Czynności_2027'!$H31</f>
        <v>0</v>
      </c>
    </row>
    <row r="32" spans="1:9" s="37" customFormat="1" ht="29" x14ac:dyDescent="0.35">
      <c r="A32" s="91" t="s">
        <v>358</v>
      </c>
      <c r="B32" s="94" t="s">
        <v>359</v>
      </c>
      <c r="C32" s="94" t="s">
        <v>329</v>
      </c>
      <c r="D32" s="105" t="s">
        <v>360</v>
      </c>
      <c r="E32" s="92" t="s">
        <v>1184</v>
      </c>
      <c r="F32" s="92" t="s">
        <v>66</v>
      </c>
      <c r="G32" s="93"/>
      <c r="H32" s="94">
        <v>1</v>
      </c>
      <c r="I32" s="95">
        <f>'2.2 Katalog Czynności_2027'!$G32*'2.2 Katalog Czynności_2027'!$H32</f>
        <v>0</v>
      </c>
    </row>
    <row r="33" spans="1:9" s="37" customFormat="1" ht="29.5" thickBot="1" x14ac:dyDescent="0.4">
      <c r="A33" s="44" t="s">
        <v>361</v>
      </c>
      <c r="B33" s="72" t="s">
        <v>359</v>
      </c>
      <c r="C33" s="72" t="s">
        <v>329</v>
      </c>
      <c r="D33" s="101" t="s">
        <v>362</v>
      </c>
      <c r="E33" s="45" t="s">
        <v>1185</v>
      </c>
      <c r="F33" s="45" t="s">
        <v>66</v>
      </c>
      <c r="G33" s="19"/>
      <c r="H33" s="45">
        <v>1</v>
      </c>
      <c r="I33" s="46">
        <f>'2.2 Katalog Czynności_2027'!$G33*'2.2 Katalog Czynności_2027'!$H33</f>
        <v>0</v>
      </c>
    </row>
    <row r="34" spans="1:9" s="37" customFormat="1" ht="29" x14ac:dyDescent="0.35">
      <c r="A34" s="91" t="s">
        <v>363</v>
      </c>
      <c r="B34" s="94" t="s">
        <v>364</v>
      </c>
      <c r="C34" s="94" t="s">
        <v>329</v>
      </c>
      <c r="D34" s="105" t="s">
        <v>365</v>
      </c>
      <c r="E34" s="92" t="s">
        <v>1184</v>
      </c>
      <c r="F34" s="92" t="s">
        <v>66</v>
      </c>
      <c r="G34" s="93"/>
      <c r="H34" s="94">
        <v>1</v>
      </c>
      <c r="I34" s="95">
        <f>'2.2 Katalog Czynności_2027'!$G34*'2.2 Katalog Czynności_2027'!$H34</f>
        <v>0</v>
      </c>
    </row>
    <row r="35" spans="1:9" s="37" customFormat="1" ht="29.5" thickBot="1" x14ac:dyDescent="0.4">
      <c r="A35" s="44" t="s">
        <v>366</v>
      </c>
      <c r="B35" s="45" t="s">
        <v>364</v>
      </c>
      <c r="C35" s="45" t="s">
        <v>329</v>
      </c>
      <c r="D35" s="101" t="s">
        <v>367</v>
      </c>
      <c r="E35" s="45" t="s">
        <v>1185</v>
      </c>
      <c r="F35" s="45" t="s">
        <v>66</v>
      </c>
      <c r="G35" s="19"/>
      <c r="H35" s="45">
        <v>1</v>
      </c>
      <c r="I35" s="46">
        <f>'2.2 Katalog Czynności_2027'!$G35*'2.2 Katalog Czynności_2027'!$H35</f>
        <v>0</v>
      </c>
    </row>
    <row r="36" spans="1:9" s="37" customFormat="1" ht="145.5" thickBot="1" x14ac:dyDescent="0.4">
      <c r="A36" s="34">
        <v>8</v>
      </c>
      <c r="B36" s="35" t="s">
        <v>368</v>
      </c>
      <c r="C36" s="35" t="s">
        <v>325</v>
      </c>
      <c r="D36" s="99" t="s">
        <v>369</v>
      </c>
      <c r="E36" s="35" t="s">
        <v>1186</v>
      </c>
      <c r="F36" s="35" t="s">
        <v>70</v>
      </c>
      <c r="G36" s="18"/>
      <c r="H36" s="35">
        <v>10</v>
      </c>
      <c r="I36" s="36">
        <f>'2.2 Katalog Czynności_2027'!$G36*'2.2 Katalog Czynności_2027'!$H36</f>
        <v>0</v>
      </c>
    </row>
    <row r="37" spans="1:9" s="37" customFormat="1" ht="18.75" customHeight="1" thickBot="1" x14ac:dyDescent="0.4">
      <c r="A37" s="51"/>
      <c r="B37" s="51"/>
      <c r="C37" s="51"/>
      <c r="D37" s="51"/>
      <c r="E37" s="52"/>
      <c r="F37" s="51"/>
      <c r="G37" s="53"/>
      <c r="H37" s="83" t="s">
        <v>80</v>
      </c>
      <c r="I37" s="84">
        <f>SUM(I7:I8,I10:I12,I14:I15,I17:I18,I20:I36)</f>
        <v>0</v>
      </c>
    </row>
    <row r="38" spans="1:9" s="37" customFormat="1" ht="18.75" customHeight="1" x14ac:dyDescent="0.35">
      <c r="A38" s="51"/>
      <c r="B38" s="51"/>
      <c r="C38" s="51"/>
      <c r="D38" s="51"/>
      <c r="E38" s="52"/>
      <c r="F38" s="51"/>
      <c r="G38" s="53"/>
      <c r="H38" s="81"/>
      <c r="I38" s="82"/>
    </row>
    <row r="39" spans="1:9" s="37" customFormat="1" ht="18.75" customHeight="1" x14ac:dyDescent="0.35">
      <c r="A39" s="51"/>
      <c r="B39" s="51"/>
      <c r="C39" s="51"/>
      <c r="D39" s="51"/>
      <c r="E39" s="52"/>
      <c r="F39" s="51"/>
      <c r="G39" s="53"/>
      <c r="H39" s="81"/>
      <c r="I39" s="82"/>
    </row>
    <row r="40" spans="1:9" s="37" customFormat="1" ht="18.5" x14ac:dyDescent="0.35">
      <c r="A40" s="210" t="s">
        <v>370</v>
      </c>
      <c r="B40" s="211"/>
      <c r="C40" s="211"/>
      <c r="D40" s="211"/>
      <c r="E40" s="211"/>
      <c r="F40" s="211"/>
      <c r="G40" s="211"/>
      <c r="H40" s="211"/>
      <c r="I40" s="212"/>
    </row>
    <row r="41" spans="1:9" s="37" customFormat="1" ht="43.5" x14ac:dyDescent="0.35">
      <c r="A41" s="67" t="s">
        <v>1</v>
      </c>
      <c r="B41" s="68" t="s">
        <v>46</v>
      </c>
      <c r="C41" s="68" t="s">
        <v>47</v>
      </c>
      <c r="D41" s="69" t="s">
        <v>48</v>
      </c>
      <c r="E41" s="69" t="s">
        <v>49</v>
      </c>
      <c r="F41" s="67" t="s">
        <v>50</v>
      </c>
      <c r="G41" s="70" t="s">
        <v>51</v>
      </c>
      <c r="H41" s="71" t="s">
        <v>52</v>
      </c>
      <c r="I41" s="136" t="s">
        <v>53</v>
      </c>
    </row>
    <row r="42" spans="1:9" s="37" customFormat="1" x14ac:dyDescent="0.35">
      <c r="A42" s="74" t="s">
        <v>54</v>
      </c>
      <c r="B42" s="75" t="s">
        <v>55</v>
      </c>
      <c r="C42" s="75" t="s">
        <v>56</v>
      </c>
      <c r="D42" s="76" t="s">
        <v>57</v>
      </c>
      <c r="E42" s="75" t="s">
        <v>58</v>
      </c>
      <c r="F42" s="75" t="s">
        <v>59</v>
      </c>
      <c r="G42" s="75" t="s">
        <v>60</v>
      </c>
      <c r="H42" s="76" t="s">
        <v>61</v>
      </c>
      <c r="I42" s="75" t="s">
        <v>62</v>
      </c>
    </row>
    <row r="43" spans="1:9" s="37" customFormat="1" x14ac:dyDescent="0.35">
      <c r="A43" s="41">
        <v>1</v>
      </c>
      <c r="B43" s="41" t="s">
        <v>82</v>
      </c>
      <c r="C43" s="41" t="s">
        <v>83</v>
      </c>
      <c r="D43" s="122" t="s">
        <v>371</v>
      </c>
      <c r="E43" s="123" t="s">
        <v>372</v>
      </c>
      <c r="F43" s="41" t="s">
        <v>66</v>
      </c>
      <c r="G43" s="77"/>
      <c r="H43" s="41">
        <v>1</v>
      </c>
      <c r="I43" s="78">
        <f>H43*G43</f>
        <v>0</v>
      </c>
    </row>
    <row r="44" spans="1:9" s="37" customFormat="1" x14ac:dyDescent="0.35">
      <c r="A44" s="41">
        <v>2</v>
      </c>
      <c r="B44" s="41" t="s">
        <v>82</v>
      </c>
      <c r="C44" s="41" t="s">
        <v>83</v>
      </c>
      <c r="D44" s="122" t="s">
        <v>373</v>
      </c>
      <c r="E44" s="123" t="s">
        <v>374</v>
      </c>
      <c r="F44" s="41" t="s">
        <v>66</v>
      </c>
      <c r="G44" s="77"/>
      <c r="H44" s="41">
        <v>1</v>
      </c>
      <c r="I44" s="78">
        <f t="shared" ref="I44:I53" si="0">H44*G44</f>
        <v>0</v>
      </c>
    </row>
    <row r="45" spans="1:9" s="37" customFormat="1" x14ac:dyDescent="0.35">
      <c r="A45" s="41">
        <v>3</v>
      </c>
      <c r="B45" s="41" t="s">
        <v>82</v>
      </c>
      <c r="C45" s="41" t="s">
        <v>83</v>
      </c>
      <c r="D45" s="122" t="s">
        <v>375</v>
      </c>
      <c r="E45" s="123" t="s">
        <v>376</v>
      </c>
      <c r="F45" s="41" t="s">
        <v>66</v>
      </c>
      <c r="G45" s="77"/>
      <c r="H45" s="41">
        <v>1</v>
      </c>
      <c r="I45" s="78">
        <f t="shared" si="0"/>
        <v>0</v>
      </c>
    </row>
    <row r="46" spans="1:9" s="37" customFormat="1" x14ac:dyDescent="0.35">
      <c r="A46" s="41">
        <v>4</v>
      </c>
      <c r="B46" s="41" t="s">
        <v>82</v>
      </c>
      <c r="C46" s="41" t="s">
        <v>83</v>
      </c>
      <c r="D46" s="122" t="s">
        <v>377</v>
      </c>
      <c r="E46" s="123" t="s">
        <v>378</v>
      </c>
      <c r="F46" s="41" t="s">
        <v>66</v>
      </c>
      <c r="G46" s="77"/>
      <c r="H46" s="41">
        <v>1</v>
      </c>
      <c r="I46" s="78">
        <f t="shared" si="0"/>
        <v>0</v>
      </c>
    </row>
    <row r="47" spans="1:9" s="37" customFormat="1" x14ac:dyDescent="0.35">
      <c r="A47" s="41">
        <v>5</v>
      </c>
      <c r="B47" s="41" t="s">
        <v>82</v>
      </c>
      <c r="C47" s="41" t="s">
        <v>83</v>
      </c>
      <c r="D47" s="122" t="s">
        <v>379</v>
      </c>
      <c r="E47" s="123" t="s">
        <v>380</v>
      </c>
      <c r="F47" s="41" t="s">
        <v>66</v>
      </c>
      <c r="G47" s="77"/>
      <c r="H47" s="41">
        <v>1</v>
      </c>
      <c r="I47" s="78">
        <f t="shared" si="0"/>
        <v>0</v>
      </c>
    </row>
    <row r="48" spans="1:9" s="37" customFormat="1" x14ac:dyDescent="0.35">
      <c r="A48" s="41">
        <v>6</v>
      </c>
      <c r="B48" s="41" t="s">
        <v>82</v>
      </c>
      <c r="C48" s="41" t="s">
        <v>83</v>
      </c>
      <c r="D48" s="122" t="s">
        <v>381</v>
      </c>
      <c r="E48" s="123" t="s">
        <v>382</v>
      </c>
      <c r="F48" s="41" t="s">
        <v>66</v>
      </c>
      <c r="G48" s="77"/>
      <c r="H48" s="41">
        <v>1</v>
      </c>
      <c r="I48" s="78">
        <f t="shared" si="0"/>
        <v>0</v>
      </c>
    </row>
    <row r="49" spans="1:9" s="37" customFormat="1" ht="29" x14ac:dyDescent="0.35">
      <c r="A49" s="41">
        <v>7</v>
      </c>
      <c r="B49" s="41" t="s">
        <v>82</v>
      </c>
      <c r="C49" s="41" t="s">
        <v>83</v>
      </c>
      <c r="D49" s="122" t="s">
        <v>383</v>
      </c>
      <c r="E49" s="123" t="s">
        <v>384</v>
      </c>
      <c r="F49" s="41" t="s">
        <v>66</v>
      </c>
      <c r="G49" s="77"/>
      <c r="H49" s="41">
        <v>1</v>
      </c>
      <c r="I49" s="78">
        <f t="shared" si="0"/>
        <v>0</v>
      </c>
    </row>
    <row r="50" spans="1:9" s="37" customFormat="1" x14ac:dyDescent="0.35">
      <c r="A50" s="41">
        <v>8</v>
      </c>
      <c r="B50" s="41" t="s">
        <v>82</v>
      </c>
      <c r="C50" s="41" t="s">
        <v>83</v>
      </c>
      <c r="D50" s="122" t="s">
        <v>385</v>
      </c>
      <c r="E50" s="123" t="s">
        <v>386</v>
      </c>
      <c r="F50" s="41" t="s">
        <v>66</v>
      </c>
      <c r="G50" s="77"/>
      <c r="H50" s="41">
        <v>1</v>
      </c>
      <c r="I50" s="78">
        <f t="shared" si="0"/>
        <v>0</v>
      </c>
    </row>
    <row r="51" spans="1:9" s="37" customFormat="1" x14ac:dyDescent="0.35">
      <c r="A51" s="41">
        <v>9</v>
      </c>
      <c r="B51" s="41" t="s">
        <v>82</v>
      </c>
      <c r="C51" s="41" t="s">
        <v>83</v>
      </c>
      <c r="D51" s="122" t="s">
        <v>387</v>
      </c>
      <c r="E51" s="123" t="s">
        <v>388</v>
      </c>
      <c r="F51" s="41" t="s">
        <v>66</v>
      </c>
      <c r="G51" s="77"/>
      <c r="H51" s="41">
        <v>1</v>
      </c>
      <c r="I51" s="78">
        <f t="shared" si="0"/>
        <v>0</v>
      </c>
    </row>
    <row r="52" spans="1:9" s="37" customFormat="1" x14ac:dyDescent="0.35">
      <c r="A52" s="41">
        <v>10</v>
      </c>
      <c r="B52" s="41" t="s">
        <v>82</v>
      </c>
      <c r="C52" s="41" t="s">
        <v>83</v>
      </c>
      <c r="D52" s="122" t="s">
        <v>389</v>
      </c>
      <c r="E52" s="123" t="s">
        <v>390</v>
      </c>
      <c r="F52" s="41" t="s">
        <v>66</v>
      </c>
      <c r="G52" s="77"/>
      <c r="H52" s="41">
        <v>1</v>
      </c>
      <c r="I52" s="78">
        <f t="shared" si="0"/>
        <v>0</v>
      </c>
    </row>
    <row r="53" spans="1:9" s="37" customFormat="1" ht="29" x14ac:dyDescent="0.35">
      <c r="A53" s="41">
        <v>11</v>
      </c>
      <c r="B53" s="41" t="s">
        <v>82</v>
      </c>
      <c r="C53" s="41" t="s">
        <v>83</v>
      </c>
      <c r="D53" s="122" t="s">
        <v>391</v>
      </c>
      <c r="E53" s="123" t="s">
        <v>392</v>
      </c>
      <c r="F53" s="41" t="s">
        <v>66</v>
      </c>
      <c r="G53" s="77"/>
      <c r="H53" s="41">
        <v>1</v>
      </c>
      <c r="I53" s="78">
        <f t="shared" si="0"/>
        <v>0</v>
      </c>
    </row>
    <row r="54" spans="1:9" s="37" customFormat="1" ht="15.5" x14ac:dyDescent="0.35">
      <c r="A54" s="51"/>
      <c r="B54" s="51"/>
      <c r="C54" s="51"/>
      <c r="D54" s="51"/>
      <c r="E54" s="52"/>
      <c r="F54" s="51"/>
      <c r="G54" s="53"/>
      <c r="H54" s="55" t="s">
        <v>80</v>
      </c>
      <c r="I54" s="56">
        <f>SUM(I43:I53)</f>
        <v>0</v>
      </c>
    </row>
    <row r="55" spans="1:9" s="37" customFormat="1" x14ac:dyDescent="0.35">
      <c r="A55" s="51"/>
      <c r="B55" s="51"/>
      <c r="C55" s="51"/>
      <c r="D55" s="51"/>
      <c r="E55" s="52"/>
      <c r="F55" s="51"/>
      <c r="G55" s="53"/>
      <c r="H55" s="79"/>
      <c r="I55" s="80"/>
    </row>
    <row r="56" spans="1:9" s="37" customFormat="1" ht="18.75" customHeight="1" x14ac:dyDescent="0.35">
      <c r="A56" s="210" t="s">
        <v>393</v>
      </c>
      <c r="B56" s="211"/>
      <c r="C56" s="211"/>
      <c r="D56" s="211"/>
      <c r="E56" s="211"/>
      <c r="F56" s="211"/>
      <c r="G56" s="211"/>
      <c r="H56" s="211"/>
      <c r="I56" s="212"/>
    </row>
    <row r="57" spans="1:9" s="37" customFormat="1" ht="45" customHeight="1" x14ac:dyDescent="0.35">
      <c r="A57" s="67" t="s">
        <v>1</v>
      </c>
      <c r="B57" s="68" t="s">
        <v>46</v>
      </c>
      <c r="C57" s="68" t="s">
        <v>47</v>
      </c>
      <c r="D57" s="69" t="s">
        <v>48</v>
      </c>
      <c r="E57" s="69" t="s">
        <v>98</v>
      </c>
      <c r="F57" s="67" t="s">
        <v>50</v>
      </c>
      <c r="G57" s="70" t="s">
        <v>51</v>
      </c>
      <c r="H57" s="71" t="s">
        <v>52</v>
      </c>
      <c r="I57" s="136" t="s">
        <v>53</v>
      </c>
    </row>
    <row r="58" spans="1:9" s="37" customFormat="1" x14ac:dyDescent="0.35">
      <c r="A58" s="74" t="s">
        <v>54</v>
      </c>
      <c r="B58" s="75" t="s">
        <v>55</v>
      </c>
      <c r="C58" s="75" t="s">
        <v>56</v>
      </c>
      <c r="D58" s="76" t="s">
        <v>57</v>
      </c>
      <c r="E58" s="75" t="s">
        <v>58</v>
      </c>
      <c r="F58" s="75" t="s">
        <v>59</v>
      </c>
      <c r="G58" s="75" t="s">
        <v>60</v>
      </c>
      <c r="H58" s="76" t="s">
        <v>61</v>
      </c>
      <c r="I58" s="75" t="s">
        <v>62</v>
      </c>
    </row>
    <row r="59" spans="1:9" s="37" customFormat="1" x14ac:dyDescent="0.35">
      <c r="A59" s="41">
        <v>1</v>
      </c>
      <c r="B59" s="41" t="s">
        <v>99</v>
      </c>
      <c r="C59" s="41" t="s">
        <v>100</v>
      </c>
      <c r="D59" s="129" t="s">
        <v>101</v>
      </c>
      <c r="E59" s="123" t="s">
        <v>102</v>
      </c>
      <c r="F59" s="41" t="s">
        <v>70</v>
      </c>
      <c r="G59" s="77"/>
      <c r="H59" s="41">
        <v>2</v>
      </c>
      <c r="I59" s="78">
        <f t="shared" ref="I59:I63" si="1">H59*G59</f>
        <v>0</v>
      </c>
    </row>
    <row r="60" spans="1:9" s="37" customFormat="1" x14ac:dyDescent="0.35">
      <c r="A60" s="41">
        <v>2</v>
      </c>
      <c r="B60" s="41" t="s">
        <v>103</v>
      </c>
      <c r="C60" s="41" t="s">
        <v>100</v>
      </c>
      <c r="D60" s="129" t="s">
        <v>104</v>
      </c>
      <c r="E60" s="123" t="s">
        <v>102</v>
      </c>
      <c r="F60" s="41" t="s">
        <v>70</v>
      </c>
      <c r="G60" s="77"/>
      <c r="H60" s="41">
        <v>3</v>
      </c>
      <c r="I60" s="78">
        <f t="shared" si="1"/>
        <v>0</v>
      </c>
    </row>
    <row r="61" spans="1:9" s="37" customFormat="1" x14ac:dyDescent="0.35">
      <c r="A61" s="41">
        <v>3</v>
      </c>
      <c r="B61" s="41" t="s">
        <v>105</v>
      </c>
      <c r="C61" s="41" t="s">
        <v>100</v>
      </c>
      <c r="D61" s="129" t="s">
        <v>106</v>
      </c>
      <c r="E61" s="123" t="s">
        <v>102</v>
      </c>
      <c r="F61" s="41" t="s">
        <v>70</v>
      </c>
      <c r="G61" s="77"/>
      <c r="H61" s="41">
        <v>2</v>
      </c>
      <c r="I61" s="78">
        <f t="shared" si="1"/>
        <v>0</v>
      </c>
    </row>
    <row r="62" spans="1:9" s="37" customFormat="1" x14ac:dyDescent="0.35">
      <c r="A62" s="41">
        <v>4</v>
      </c>
      <c r="B62" s="41" t="s">
        <v>107</v>
      </c>
      <c r="C62" s="41" t="s">
        <v>100</v>
      </c>
      <c r="D62" s="129" t="s">
        <v>106</v>
      </c>
      <c r="E62" s="123" t="s">
        <v>102</v>
      </c>
      <c r="F62" s="41" t="s">
        <v>70</v>
      </c>
      <c r="G62" s="77"/>
      <c r="H62" s="41">
        <v>2</v>
      </c>
      <c r="I62" s="78">
        <f t="shared" si="1"/>
        <v>0</v>
      </c>
    </row>
    <row r="63" spans="1:9" s="37" customFormat="1" x14ac:dyDescent="0.35">
      <c r="A63" s="41">
        <v>5</v>
      </c>
      <c r="B63" s="41" t="s">
        <v>108</v>
      </c>
      <c r="C63" s="41" t="s">
        <v>100</v>
      </c>
      <c r="D63" s="129" t="s">
        <v>109</v>
      </c>
      <c r="E63" s="123" t="s">
        <v>102</v>
      </c>
      <c r="F63" s="41" t="s">
        <v>70</v>
      </c>
      <c r="G63" s="77"/>
      <c r="H63" s="41">
        <v>2</v>
      </c>
      <c r="I63" s="78">
        <f t="shared" si="1"/>
        <v>0</v>
      </c>
    </row>
    <row r="64" spans="1:9" s="37" customFormat="1" ht="15.75" customHeight="1" x14ac:dyDescent="0.35">
      <c r="A64" s="41">
        <v>6</v>
      </c>
      <c r="B64" s="41" t="s">
        <v>110</v>
      </c>
      <c r="C64" s="41" t="s">
        <v>100</v>
      </c>
      <c r="D64" s="129" t="s">
        <v>111</v>
      </c>
      <c r="E64" s="132"/>
      <c r="F64" s="131"/>
      <c r="G64" s="133"/>
      <c r="H64" s="131"/>
      <c r="I64" s="134"/>
    </row>
    <row r="65" spans="1:9" s="37" customFormat="1" ht="16.5" customHeight="1" x14ac:dyDescent="0.35">
      <c r="A65" s="41">
        <v>7</v>
      </c>
      <c r="B65" s="41" t="s">
        <v>112</v>
      </c>
      <c r="C65" s="41" t="s">
        <v>100</v>
      </c>
      <c r="D65" s="129" t="s">
        <v>113</v>
      </c>
      <c r="E65" s="132"/>
      <c r="F65" s="131"/>
      <c r="G65" s="133"/>
      <c r="H65" s="131"/>
      <c r="I65" s="134"/>
    </row>
    <row r="66" spans="1:9" s="37" customFormat="1" x14ac:dyDescent="0.35">
      <c r="A66" s="41">
        <v>8</v>
      </c>
      <c r="B66" s="41" t="s">
        <v>114</v>
      </c>
      <c r="C66" s="41" t="s">
        <v>100</v>
      </c>
      <c r="D66" s="129" t="s">
        <v>115</v>
      </c>
      <c r="E66" s="123" t="s">
        <v>102</v>
      </c>
      <c r="F66" s="41" t="s">
        <v>70</v>
      </c>
      <c r="G66" s="77"/>
      <c r="H66" s="41">
        <v>1</v>
      </c>
      <c r="I66" s="78">
        <f t="shared" ref="I66" si="2">H66*G66</f>
        <v>0</v>
      </c>
    </row>
    <row r="67" spans="1:9" s="37" customFormat="1" x14ac:dyDescent="0.35">
      <c r="A67" s="41">
        <v>9</v>
      </c>
      <c r="B67" s="41" t="s">
        <v>116</v>
      </c>
      <c r="C67" s="41" t="s">
        <v>100</v>
      </c>
      <c r="D67" s="129" t="s">
        <v>117</v>
      </c>
      <c r="E67" s="132"/>
      <c r="F67" s="131"/>
      <c r="G67" s="133"/>
      <c r="H67" s="131"/>
      <c r="I67" s="134"/>
    </row>
    <row r="68" spans="1:9" s="37" customFormat="1" ht="15" customHeight="1" x14ac:dyDescent="0.35">
      <c r="A68" s="41">
        <v>10</v>
      </c>
      <c r="B68" s="41" t="s">
        <v>118</v>
      </c>
      <c r="C68" s="41" t="s">
        <v>100</v>
      </c>
      <c r="D68" s="129" t="s">
        <v>119</v>
      </c>
      <c r="E68" s="132"/>
      <c r="F68" s="131"/>
      <c r="G68" s="133"/>
      <c r="H68" s="131"/>
      <c r="I68" s="134"/>
    </row>
    <row r="69" spans="1:9" s="37" customFormat="1" ht="29" x14ac:dyDescent="0.35">
      <c r="A69" s="41">
        <v>11</v>
      </c>
      <c r="B69" s="41" t="s">
        <v>120</v>
      </c>
      <c r="C69" s="41" t="s">
        <v>100</v>
      </c>
      <c r="D69" s="129" t="s">
        <v>121</v>
      </c>
      <c r="E69" s="123" t="s">
        <v>102</v>
      </c>
      <c r="F69" s="41" t="s">
        <v>70</v>
      </c>
      <c r="G69" s="77"/>
      <c r="H69" s="41">
        <v>1</v>
      </c>
      <c r="I69" s="78">
        <f t="shared" ref="I69" si="3">H69*G69</f>
        <v>0</v>
      </c>
    </row>
    <row r="70" spans="1:9" s="37" customFormat="1" x14ac:dyDescent="0.35">
      <c r="A70" s="41">
        <v>12</v>
      </c>
      <c r="B70" s="41" t="s">
        <v>122</v>
      </c>
      <c r="C70" s="41" t="s">
        <v>100</v>
      </c>
      <c r="D70" s="129" t="s">
        <v>123</v>
      </c>
      <c r="E70" s="132"/>
      <c r="F70" s="131"/>
      <c r="G70" s="133"/>
      <c r="H70" s="131"/>
      <c r="I70" s="134"/>
    </row>
    <row r="71" spans="1:9" s="37" customFormat="1" x14ac:dyDescent="0.35">
      <c r="A71" s="41">
        <v>13</v>
      </c>
      <c r="B71" s="41" t="s">
        <v>124</v>
      </c>
      <c r="C71" s="41" t="s">
        <v>100</v>
      </c>
      <c r="D71" s="129" t="s">
        <v>125</v>
      </c>
      <c r="E71" s="132"/>
      <c r="F71" s="131"/>
      <c r="G71" s="133"/>
      <c r="H71" s="131"/>
      <c r="I71" s="134"/>
    </row>
    <row r="72" spans="1:9" s="37" customFormat="1" x14ac:dyDescent="0.35">
      <c r="A72" s="41">
        <v>14</v>
      </c>
      <c r="B72" s="41" t="s">
        <v>126</v>
      </c>
      <c r="C72" s="41" t="s">
        <v>100</v>
      </c>
      <c r="D72" s="129" t="s">
        <v>127</v>
      </c>
      <c r="E72" s="132"/>
      <c r="F72" s="131"/>
      <c r="G72" s="133"/>
      <c r="H72" s="131"/>
      <c r="I72" s="134"/>
    </row>
    <row r="73" spans="1:9" s="37" customFormat="1" x14ac:dyDescent="0.35">
      <c r="A73" s="41">
        <v>15</v>
      </c>
      <c r="B73" s="41" t="s">
        <v>128</v>
      </c>
      <c r="C73" s="41" t="s">
        <v>100</v>
      </c>
      <c r="D73" s="129" t="s">
        <v>129</v>
      </c>
      <c r="E73" s="123" t="s">
        <v>102</v>
      </c>
      <c r="F73" s="41" t="s">
        <v>70</v>
      </c>
      <c r="G73" s="77"/>
      <c r="H73" s="41">
        <v>1</v>
      </c>
      <c r="I73" s="78">
        <f t="shared" ref="I73:I74" si="4">H73*G73</f>
        <v>0</v>
      </c>
    </row>
    <row r="74" spans="1:9" s="37" customFormat="1" x14ac:dyDescent="0.35">
      <c r="A74" s="41">
        <v>16</v>
      </c>
      <c r="B74" s="41" t="s">
        <v>130</v>
      </c>
      <c r="C74" s="41" t="s">
        <v>100</v>
      </c>
      <c r="D74" s="129" t="s">
        <v>129</v>
      </c>
      <c r="E74" s="123" t="s">
        <v>131</v>
      </c>
      <c r="F74" s="41" t="s">
        <v>70</v>
      </c>
      <c r="G74" s="77"/>
      <c r="H74" s="41">
        <v>2</v>
      </c>
      <c r="I74" s="78">
        <f t="shared" si="4"/>
        <v>0</v>
      </c>
    </row>
    <row r="75" spans="1:9" s="37" customFormat="1" x14ac:dyDescent="0.35">
      <c r="A75" s="41">
        <v>17</v>
      </c>
      <c r="B75" s="41" t="s">
        <v>132</v>
      </c>
      <c r="C75" s="41" t="s">
        <v>100</v>
      </c>
      <c r="D75" s="129" t="s">
        <v>133</v>
      </c>
      <c r="E75" s="132"/>
      <c r="F75" s="131"/>
      <c r="G75" s="133"/>
      <c r="H75" s="131"/>
      <c r="I75" s="134"/>
    </row>
    <row r="76" spans="1:9" s="37" customFormat="1" x14ac:dyDescent="0.35">
      <c r="A76" s="41">
        <v>18</v>
      </c>
      <c r="B76" s="41" t="s">
        <v>134</v>
      </c>
      <c r="C76" s="41" t="s">
        <v>100</v>
      </c>
      <c r="D76" s="129" t="s">
        <v>135</v>
      </c>
      <c r="E76" s="132"/>
      <c r="F76" s="131"/>
      <c r="G76" s="133"/>
      <c r="H76" s="131"/>
      <c r="I76" s="134"/>
    </row>
    <row r="77" spans="1:9" s="37" customFormat="1" x14ac:dyDescent="0.35">
      <c r="A77" s="41">
        <v>19</v>
      </c>
      <c r="B77" s="41" t="s">
        <v>136</v>
      </c>
      <c r="C77" s="41" t="s">
        <v>100</v>
      </c>
      <c r="D77" s="129" t="s">
        <v>137</v>
      </c>
      <c r="E77" s="132"/>
      <c r="F77" s="131"/>
      <c r="G77" s="133"/>
      <c r="H77" s="131"/>
      <c r="I77" s="134"/>
    </row>
    <row r="78" spans="1:9" s="37" customFormat="1" x14ac:dyDescent="0.35">
      <c r="A78" s="41">
        <v>20</v>
      </c>
      <c r="B78" s="41" t="s">
        <v>138</v>
      </c>
      <c r="C78" s="41" t="s">
        <v>100</v>
      </c>
      <c r="D78" s="129" t="s">
        <v>139</v>
      </c>
      <c r="E78" s="123" t="s">
        <v>102</v>
      </c>
      <c r="F78" s="41" t="s">
        <v>70</v>
      </c>
      <c r="G78" s="77"/>
      <c r="H78" s="41">
        <v>1</v>
      </c>
      <c r="I78" s="78">
        <f t="shared" ref="I78:I106" si="5">H78*G78</f>
        <v>0</v>
      </c>
    </row>
    <row r="79" spans="1:9" s="37" customFormat="1" x14ac:dyDescent="0.35">
      <c r="A79" s="41">
        <v>21</v>
      </c>
      <c r="B79" s="41" t="s">
        <v>140</v>
      </c>
      <c r="C79" s="41" t="s">
        <v>100</v>
      </c>
      <c r="D79" s="129" t="s">
        <v>139</v>
      </c>
      <c r="E79" s="123" t="s">
        <v>131</v>
      </c>
      <c r="F79" s="41" t="s">
        <v>70</v>
      </c>
      <c r="G79" s="77"/>
      <c r="H79" s="41">
        <v>2</v>
      </c>
      <c r="I79" s="78">
        <f t="shared" si="5"/>
        <v>0</v>
      </c>
    </row>
    <row r="80" spans="1:9" s="37" customFormat="1" x14ac:dyDescent="0.35">
      <c r="A80" s="41">
        <v>22</v>
      </c>
      <c r="B80" s="41" t="s">
        <v>141</v>
      </c>
      <c r="C80" s="41" t="s">
        <v>100</v>
      </c>
      <c r="D80" s="129" t="s">
        <v>142</v>
      </c>
      <c r="E80" s="123" t="s">
        <v>143</v>
      </c>
      <c r="F80" s="41" t="s">
        <v>70</v>
      </c>
      <c r="G80" s="77"/>
      <c r="H80" s="41">
        <v>4</v>
      </c>
      <c r="I80" s="78">
        <f t="shared" si="5"/>
        <v>0</v>
      </c>
    </row>
    <row r="81" spans="1:9" s="37" customFormat="1" x14ac:dyDescent="0.35">
      <c r="A81" s="41">
        <v>23</v>
      </c>
      <c r="B81" s="41" t="s">
        <v>144</v>
      </c>
      <c r="C81" s="41" t="s">
        <v>100</v>
      </c>
      <c r="D81" s="129" t="s">
        <v>145</v>
      </c>
      <c r="E81" s="123" t="s">
        <v>143</v>
      </c>
      <c r="F81" s="41" t="s">
        <v>70</v>
      </c>
      <c r="G81" s="77"/>
      <c r="H81" s="41">
        <v>4</v>
      </c>
      <c r="I81" s="78">
        <f t="shared" si="5"/>
        <v>0</v>
      </c>
    </row>
    <row r="82" spans="1:9" s="37" customFormat="1" x14ac:dyDescent="0.35">
      <c r="A82" s="41">
        <v>24</v>
      </c>
      <c r="B82" s="41" t="s">
        <v>146</v>
      </c>
      <c r="C82" s="41" t="s">
        <v>100</v>
      </c>
      <c r="D82" s="129" t="s">
        <v>147</v>
      </c>
      <c r="E82" s="123" t="s">
        <v>102</v>
      </c>
      <c r="F82" s="41" t="s">
        <v>70</v>
      </c>
      <c r="G82" s="77"/>
      <c r="H82" s="41">
        <v>1</v>
      </c>
      <c r="I82" s="78">
        <f t="shared" si="5"/>
        <v>0</v>
      </c>
    </row>
    <row r="83" spans="1:9" s="37" customFormat="1" x14ac:dyDescent="0.35">
      <c r="A83" s="41">
        <v>25</v>
      </c>
      <c r="B83" s="41" t="s">
        <v>148</v>
      </c>
      <c r="C83" s="41" t="s">
        <v>100</v>
      </c>
      <c r="D83" s="129" t="s">
        <v>147</v>
      </c>
      <c r="E83" s="123" t="s">
        <v>102</v>
      </c>
      <c r="F83" s="41" t="s">
        <v>70</v>
      </c>
      <c r="G83" s="77"/>
      <c r="H83" s="41">
        <v>1</v>
      </c>
      <c r="I83" s="78">
        <f t="shared" si="5"/>
        <v>0</v>
      </c>
    </row>
    <row r="84" spans="1:9" s="37" customFormat="1" x14ac:dyDescent="0.35">
      <c r="A84" s="41">
        <v>26</v>
      </c>
      <c r="B84" s="41" t="s">
        <v>149</v>
      </c>
      <c r="C84" s="41" t="s">
        <v>100</v>
      </c>
      <c r="D84" s="129" t="s">
        <v>147</v>
      </c>
      <c r="E84" s="123" t="s">
        <v>102</v>
      </c>
      <c r="F84" s="41" t="s">
        <v>70</v>
      </c>
      <c r="G84" s="77"/>
      <c r="H84" s="41">
        <v>1</v>
      </c>
      <c r="I84" s="78">
        <f t="shared" si="5"/>
        <v>0</v>
      </c>
    </row>
    <row r="85" spans="1:9" s="37" customFormat="1" x14ac:dyDescent="0.35">
      <c r="A85" s="41">
        <v>27</v>
      </c>
      <c r="B85" s="41" t="s">
        <v>150</v>
      </c>
      <c r="C85" s="41" t="s">
        <v>100</v>
      </c>
      <c r="D85" s="129" t="s">
        <v>151</v>
      </c>
      <c r="E85" s="123" t="s">
        <v>131</v>
      </c>
      <c r="F85" s="41" t="s">
        <v>70</v>
      </c>
      <c r="G85" s="77"/>
      <c r="H85" s="41">
        <v>2</v>
      </c>
      <c r="I85" s="78">
        <f t="shared" si="5"/>
        <v>0</v>
      </c>
    </row>
    <row r="86" spans="1:9" s="37" customFormat="1" x14ac:dyDescent="0.35">
      <c r="A86" s="41">
        <v>28</v>
      </c>
      <c r="B86" s="41" t="s">
        <v>152</v>
      </c>
      <c r="C86" s="41" t="s">
        <v>100</v>
      </c>
      <c r="D86" s="129" t="s">
        <v>153</v>
      </c>
      <c r="E86" s="123" t="s">
        <v>102</v>
      </c>
      <c r="F86" s="41" t="s">
        <v>70</v>
      </c>
      <c r="G86" s="77"/>
      <c r="H86" s="41">
        <v>1</v>
      </c>
      <c r="I86" s="78">
        <f t="shared" si="5"/>
        <v>0</v>
      </c>
    </row>
    <row r="87" spans="1:9" s="37" customFormat="1" x14ac:dyDescent="0.35">
      <c r="A87" s="41">
        <v>29</v>
      </c>
      <c r="B87" s="41" t="s">
        <v>154</v>
      </c>
      <c r="C87" s="41" t="s">
        <v>100</v>
      </c>
      <c r="D87" s="129" t="s">
        <v>155</v>
      </c>
      <c r="E87" s="123" t="s">
        <v>102</v>
      </c>
      <c r="F87" s="41" t="s">
        <v>70</v>
      </c>
      <c r="G87" s="77"/>
      <c r="H87" s="41">
        <v>1</v>
      </c>
      <c r="I87" s="78">
        <f t="shared" si="5"/>
        <v>0</v>
      </c>
    </row>
    <row r="88" spans="1:9" s="37" customFormat="1" x14ac:dyDescent="0.35">
      <c r="A88" s="41">
        <v>30</v>
      </c>
      <c r="B88" s="41" t="s">
        <v>156</v>
      </c>
      <c r="C88" s="41" t="s">
        <v>100</v>
      </c>
      <c r="D88" s="129" t="s">
        <v>157</v>
      </c>
      <c r="E88" s="123" t="s">
        <v>102</v>
      </c>
      <c r="F88" s="41" t="s">
        <v>70</v>
      </c>
      <c r="G88" s="77"/>
      <c r="H88" s="41">
        <v>1</v>
      </c>
      <c r="I88" s="78">
        <f t="shared" si="5"/>
        <v>0</v>
      </c>
    </row>
    <row r="89" spans="1:9" s="37" customFormat="1" x14ac:dyDescent="0.35">
      <c r="A89" s="41">
        <v>31</v>
      </c>
      <c r="B89" s="41" t="s">
        <v>158</v>
      </c>
      <c r="C89" s="41" t="s">
        <v>100</v>
      </c>
      <c r="D89" s="129" t="s">
        <v>159</v>
      </c>
      <c r="E89" s="123" t="s">
        <v>131</v>
      </c>
      <c r="F89" s="41" t="s">
        <v>70</v>
      </c>
      <c r="G89" s="77"/>
      <c r="H89" s="41">
        <v>2</v>
      </c>
      <c r="I89" s="78">
        <f t="shared" si="5"/>
        <v>0</v>
      </c>
    </row>
    <row r="90" spans="1:9" s="37" customFormat="1" x14ac:dyDescent="0.35">
      <c r="A90" s="41">
        <v>32</v>
      </c>
      <c r="B90" s="41" t="s">
        <v>160</v>
      </c>
      <c r="C90" s="41" t="s">
        <v>100</v>
      </c>
      <c r="D90" s="129" t="s">
        <v>161</v>
      </c>
      <c r="E90" s="123" t="s">
        <v>131</v>
      </c>
      <c r="F90" s="41" t="s">
        <v>70</v>
      </c>
      <c r="G90" s="77"/>
      <c r="H90" s="41">
        <v>2</v>
      </c>
      <c r="I90" s="78">
        <f t="shared" si="5"/>
        <v>0</v>
      </c>
    </row>
    <row r="91" spans="1:9" s="37" customFormat="1" x14ac:dyDescent="0.35">
      <c r="A91" s="41">
        <v>33</v>
      </c>
      <c r="B91" s="41" t="s">
        <v>162</v>
      </c>
      <c r="C91" s="41" t="s">
        <v>100</v>
      </c>
      <c r="D91" s="129" t="s">
        <v>163</v>
      </c>
      <c r="E91" s="123" t="s">
        <v>102</v>
      </c>
      <c r="F91" s="41" t="s">
        <v>70</v>
      </c>
      <c r="G91" s="77"/>
      <c r="H91" s="41">
        <v>1</v>
      </c>
      <c r="I91" s="78">
        <f t="shared" si="5"/>
        <v>0</v>
      </c>
    </row>
    <row r="92" spans="1:9" s="37" customFormat="1" x14ac:dyDescent="0.35">
      <c r="A92" s="41">
        <v>34</v>
      </c>
      <c r="B92" s="41" t="s">
        <v>164</v>
      </c>
      <c r="C92" s="41" t="s">
        <v>100</v>
      </c>
      <c r="D92" s="129" t="s">
        <v>165</v>
      </c>
      <c r="E92" s="123" t="s">
        <v>131</v>
      </c>
      <c r="F92" s="41" t="s">
        <v>70</v>
      </c>
      <c r="G92" s="77"/>
      <c r="H92" s="41">
        <v>2</v>
      </c>
      <c r="I92" s="78">
        <f t="shared" si="5"/>
        <v>0</v>
      </c>
    </row>
    <row r="93" spans="1:9" s="37" customFormat="1" x14ac:dyDescent="0.35">
      <c r="A93" s="41">
        <v>35</v>
      </c>
      <c r="B93" s="41" t="s">
        <v>166</v>
      </c>
      <c r="C93" s="41" t="s">
        <v>100</v>
      </c>
      <c r="D93" s="129" t="s">
        <v>167</v>
      </c>
      <c r="E93" s="123" t="s">
        <v>131</v>
      </c>
      <c r="F93" s="41" t="s">
        <v>70</v>
      </c>
      <c r="G93" s="77"/>
      <c r="H93" s="41">
        <v>2</v>
      </c>
      <c r="I93" s="78">
        <f t="shared" si="5"/>
        <v>0</v>
      </c>
    </row>
    <row r="94" spans="1:9" s="37" customFormat="1" x14ac:dyDescent="0.35">
      <c r="A94" s="41">
        <v>36</v>
      </c>
      <c r="B94" s="41" t="s">
        <v>168</v>
      </c>
      <c r="C94" s="41" t="s">
        <v>100</v>
      </c>
      <c r="D94" s="129" t="s">
        <v>169</v>
      </c>
      <c r="E94" s="123" t="s">
        <v>102</v>
      </c>
      <c r="F94" s="41" t="s">
        <v>70</v>
      </c>
      <c r="G94" s="77"/>
      <c r="H94" s="41">
        <v>1</v>
      </c>
      <c r="I94" s="78">
        <f t="shared" si="5"/>
        <v>0</v>
      </c>
    </row>
    <row r="95" spans="1:9" s="37" customFormat="1" x14ac:dyDescent="0.35">
      <c r="A95" s="41">
        <v>37</v>
      </c>
      <c r="B95" s="41" t="s">
        <v>170</v>
      </c>
      <c r="C95" s="41" t="s">
        <v>100</v>
      </c>
      <c r="D95" s="129" t="s">
        <v>171</v>
      </c>
      <c r="E95" s="123" t="s">
        <v>102</v>
      </c>
      <c r="F95" s="41" t="s">
        <v>70</v>
      </c>
      <c r="G95" s="77"/>
      <c r="H95" s="41">
        <v>1</v>
      </c>
      <c r="I95" s="78">
        <f t="shared" si="5"/>
        <v>0</v>
      </c>
    </row>
    <row r="96" spans="1:9" s="37" customFormat="1" x14ac:dyDescent="0.35">
      <c r="A96" s="41">
        <v>38</v>
      </c>
      <c r="B96" s="41" t="s">
        <v>172</v>
      </c>
      <c r="C96" s="41" t="s">
        <v>100</v>
      </c>
      <c r="D96" s="129" t="s">
        <v>173</v>
      </c>
      <c r="E96" s="123" t="s">
        <v>102</v>
      </c>
      <c r="F96" s="41" t="s">
        <v>70</v>
      </c>
      <c r="G96" s="77"/>
      <c r="H96" s="41">
        <v>1</v>
      </c>
      <c r="I96" s="78">
        <f t="shared" si="5"/>
        <v>0</v>
      </c>
    </row>
    <row r="97" spans="1:9" s="37" customFormat="1" x14ac:dyDescent="0.35">
      <c r="A97" s="41">
        <v>39</v>
      </c>
      <c r="B97" s="41" t="s">
        <v>174</v>
      </c>
      <c r="C97" s="41" t="s">
        <v>100</v>
      </c>
      <c r="D97" s="129" t="s">
        <v>175</v>
      </c>
      <c r="E97" s="123" t="s">
        <v>102</v>
      </c>
      <c r="F97" s="41" t="s">
        <v>70</v>
      </c>
      <c r="G97" s="77"/>
      <c r="H97" s="41">
        <v>1</v>
      </c>
      <c r="I97" s="78">
        <f t="shared" si="5"/>
        <v>0</v>
      </c>
    </row>
    <row r="98" spans="1:9" s="37" customFormat="1" x14ac:dyDescent="0.35">
      <c r="A98" s="41">
        <v>40</v>
      </c>
      <c r="B98" s="41" t="s">
        <v>176</v>
      </c>
      <c r="C98" s="41" t="s">
        <v>100</v>
      </c>
      <c r="D98" s="129" t="s">
        <v>177</v>
      </c>
      <c r="E98" s="123" t="s">
        <v>131</v>
      </c>
      <c r="F98" s="41" t="s">
        <v>70</v>
      </c>
      <c r="G98" s="77"/>
      <c r="H98" s="41">
        <v>2</v>
      </c>
      <c r="I98" s="78">
        <f t="shared" si="5"/>
        <v>0</v>
      </c>
    </row>
    <row r="99" spans="1:9" s="37" customFormat="1" x14ac:dyDescent="0.35">
      <c r="A99" s="41">
        <v>41</v>
      </c>
      <c r="B99" s="41" t="s">
        <v>178</v>
      </c>
      <c r="C99" s="41" t="s">
        <v>100</v>
      </c>
      <c r="D99" s="129" t="s">
        <v>179</v>
      </c>
      <c r="E99" s="123" t="s">
        <v>131</v>
      </c>
      <c r="F99" s="41" t="s">
        <v>70</v>
      </c>
      <c r="G99" s="77"/>
      <c r="H99" s="41">
        <v>2</v>
      </c>
      <c r="I99" s="78">
        <f t="shared" si="5"/>
        <v>0</v>
      </c>
    </row>
    <row r="100" spans="1:9" s="37" customFormat="1" x14ac:dyDescent="0.35">
      <c r="A100" s="41">
        <v>42</v>
      </c>
      <c r="B100" s="41" t="s">
        <v>180</v>
      </c>
      <c r="C100" s="41" t="s">
        <v>100</v>
      </c>
      <c r="D100" s="129" t="s">
        <v>181</v>
      </c>
      <c r="E100" s="123" t="s">
        <v>102</v>
      </c>
      <c r="F100" s="41" t="s">
        <v>70</v>
      </c>
      <c r="G100" s="77"/>
      <c r="H100" s="41">
        <v>1</v>
      </c>
      <c r="I100" s="78">
        <f t="shared" si="5"/>
        <v>0</v>
      </c>
    </row>
    <row r="101" spans="1:9" s="37" customFormat="1" x14ac:dyDescent="0.35">
      <c r="A101" s="41">
        <v>43</v>
      </c>
      <c r="B101" s="41" t="s">
        <v>182</v>
      </c>
      <c r="C101" s="41" t="s">
        <v>100</v>
      </c>
      <c r="D101" s="129" t="s">
        <v>183</v>
      </c>
      <c r="E101" s="123" t="s">
        <v>102</v>
      </c>
      <c r="F101" s="41" t="s">
        <v>70</v>
      </c>
      <c r="G101" s="77"/>
      <c r="H101" s="41">
        <v>1</v>
      </c>
      <c r="I101" s="78">
        <f t="shared" si="5"/>
        <v>0</v>
      </c>
    </row>
    <row r="102" spans="1:9" s="37" customFormat="1" x14ac:dyDescent="0.35">
      <c r="A102" s="41">
        <v>44</v>
      </c>
      <c r="B102" s="41" t="s">
        <v>184</v>
      </c>
      <c r="C102" s="41" t="s">
        <v>100</v>
      </c>
      <c r="D102" s="129" t="s">
        <v>185</v>
      </c>
      <c r="E102" s="123" t="s">
        <v>186</v>
      </c>
      <c r="F102" s="41" t="s">
        <v>70</v>
      </c>
      <c r="G102" s="77"/>
      <c r="H102" s="41">
        <v>1</v>
      </c>
      <c r="I102" s="78">
        <f t="shared" si="5"/>
        <v>0</v>
      </c>
    </row>
    <row r="103" spans="1:9" s="37" customFormat="1" x14ac:dyDescent="0.35">
      <c r="A103" s="41">
        <v>45</v>
      </c>
      <c r="B103" s="41" t="s">
        <v>187</v>
      </c>
      <c r="C103" s="41" t="s">
        <v>100</v>
      </c>
      <c r="D103" s="129" t="s">
        <v>188</v>
      </c>
      <c r="E103" s="123" t="s">
        <v>102</v>
      </c>
      <c r="F103" s="41" t="s">
        <v>70</v>
      </c>
      <c r="G103" s="77"/>
      <c r="H103" s="41">
        <v>2</v>
      </c>
      <c r="I103" s="78">
        <f t="shared" si="5"/>
        <v>0</v>
      </c>
    </row>
    <row r="104" spans="1:9" s="37" customFormat="1" x14ac:dyDescent="0.35">
      <c r="A104" s="41">
        <v>46</v>
      </c>
      <c r="B104" s="41" t="s">
        <v>189</v>
      </c>
      <c r="C104" s="41" t="s">
        <v>100</v>
      </c>
      <c r="D104" s="129" t="s">
        <v>190</v>
      </c>
      <c r="E104" s="123" t="s">
        <v>102</v>
      </c>
      <c r="F104" s="41" t="s">
        <v>70</v>
      </c>
      <c r="G104" s="77"/>
      <c r="H104" s="41">
        <v>1</v>
      </c>
      <c r="I104" s="78">
        <f t="shared" si="5"/>
        <v>0</v>
      </c>
    </row>
    <row r="105" spans="1:9" s="37" customFormat="1" x14ac:dyDescent="0.35">
      <c r="A105" s="41">
        <v>47</v>
      </c>
      <c r="B105" s="41" t="s">
        <v>191</v>
      </c>
      <c r="C105" s="41" t="s">
        <v>100</v>
      </c>
      <c r="D105" s="129" t="s">
        <v>192</v>
      </c>
      <c r="E105" s="123" t="s">
        <v>102</v>
      </c>
      <c r="F105" s="41" t="s">
        <v>70</v>
      </c>
      <c r="G105" s="77"/>
      <c r="H105" s="41">
        <v>1</v>
      </c>
      <c r="I105" s="78">
        <f t="shared" si="5"/>
        <v>0</v>
      </c>
    </row>
    <row r="106" spans="1:9" s="37" customFormat="1" x14ac:dyDescent="0.35">
      <c r="A106" s="41">
        <v>48</v>
      </c>
      <c r="B106" s="41" t="s">
        <v>193</v>
      </c>
      <c r="C106" s="41" t="s">
        <v>100</v>
      </c>
      <c r="D106" s="129" t="s">
        <v>194</v>
      </c>
      <c r="E106" s="123" t="s">
        <v>102</v>
      </c>
      <c r="F106" s="41" t="s">
        <v>70</v>
      </c>
      <c r="G106" s="77"/>
      <c r="H106" s="41">
        <v>1</v>
      </c>
      <c r="I106" s="78">
        <f t="shared" si="5"/>
        <v>0</v>
      </c>
    </row>
    <row r="107" spans="1:9" x14ac:dyDescent="0.35">
      <c r="A107" s="41">
        <v>49</v>
      </c>
      <c r="B107" s="41" t="s">
        <v>195</v>
      </c>
      <c r="C107" s="41" t="s">
        <v>100</v>
      </c>
      <c r="D107" s="129" t="s">
        <v>196</v>
      </c>
      <c r="E107" s="132"/>
      <c r="F107" s="131"/>
      <c r="G107" s="133"/>
      <c r="H107" s="131"/>
      <c r="I107" s="134"/>
    </row>
    <row r="108" spans="1:9" x14ac:dyDescent="0.35">
      <c r="A108" s="41">
        <v>50</v>
      </c>
      <c r="B108" s="41" t="s">
        <v>197</v>
      </c>
      <c r="C108" s="41" t="s">
        <v>100</v>
      </c>
      <c r="D108" s="129" t="s">
        <v>198</v>
      </c>
      <c r="E108" s="132"/>
      <c r="F108" s="131"/>
      <c r="G108" s="133"/>
      <c r="H108" s="131"/>
      <c r="I108" s="134"/>
    </row>
    <row r="109" spans="1:9" x14ac:dyDescent="0.35">
      <c r="A109" s="41">
        <v>51</v>
      </c>
      <c r="B109" s="41" t="s">
        <v>199</v>
      </c>
      <c r="C109" s="41" t="s">
        <v>100</v>
      </c>
      <c r="D109" s="129" t="s">
        <v>200</v>
      </c>
      <c r="E109" s="132"/>
      <c r="F109" s="131"/>
      <c r="G109" s="133"/>
      <c r="H109" s="131"/>
      <c r="I109" s="134"/>
    </row>
    <row r="110" spans="1:9" x14ac:dyDescent="0.35">
      <c r="A110" s="41">
        <v>52</v>
      </c>
      <c r="B110" s="41" t="s">
        <v>201</v>
      </c>
      <c r="C110" s="41" t="s">
        <v>100</v>
      </c>
      <c r="D110" s="129" t="s">
        <v>202</v>
      </c>
      <c r="E110" s="123" t="s">
        <v>102</v>
      </c>
      <c r="F110" s="41" t="s">
        <v>70</v>
      </c>
      <c r="G110" s="77"/>
      <c r="H110" s="41">
        <v>1</v>
      </c>
      <c r="I110" s="78">
        <f t="shared" ref="I110:I111" si="6">H110*G110</f>
        <v>0</v>
      </c>
    </row>
    <row r="111" spans="1:9" x14ac:dyDescent="0.35">
      <c r="A111" s="41">
        <v>53</v>
      </c>
      <c r="B111" s="41" t="s">
        <v>203</v>
      </c>
      <c r="C111" s="41" t="s">
        <v>100</v>
      </c>
      <c r="D111" s="129" t="s">
        <v>202</v>
      </c>
      <c r="E111" s="123" t="s">
        <v>131</v>
      </c>
      <c r="F111" s="41" t="s">
        <v>70</v>
      </c>
      <c r="G111" s="77"/>
      <c r="H111" s="41">
        <v>2</v>
      </c>
      <c r="I111" s="78">
        <f t="shared" si="6"/>
        <v>0</v>
      </c>
    </row>
    <row r="112" spans="1:9" x14ac:dyDescent="0.35">
      <c r="A112" s="41">
        <v>54</v>
      </c>
      <c r="B112" s="41" t="s">
        <v>204</v>
      </c>
      <c r="C112" s="41" t="s">
        <v>100</v>
      </c>
      <c r="D112" s="129" t="s">
        <v>205</v>
      </c>
      <c r="E112" s="132"/>
      <c r="F112" s="131"/>
      <c r="G112" s="133"/>
      <c r="H112" s="131"/>
      <c r="I112" s="134"/>
    </row>
    <row r="113" spans="1:9" x14ac:dyDescent="0.35">
      <c r="A113" s="41">
        <v>55</v>
      </c>
      <c r="B113" s="41" t="s">
        <v>206</v>
      </c>
      <c r="C113" s="41" t="s">
        <v>100</v>
      </c>
      <c r="D113" s="129" t="s">
        <v>207</v>
      </c>
      <c r="E113" s="132"/>
      <c r="F113" s="131"/>
      <c r="G113" s="133"/>
      <c r="H113" s="131"/>
      <c r="I113" s="134"/>
    </row>
    <row r="114" spans="1:9" x14ac:dyDescent="0.35">
      <c r="A114" s="41">
        <v>56</v>
      </c>
      <c r="B114" s="41" t="s">
        <v>208</v>
      </c>
      <c r="C114" s="41" t="s">
        <v>100</v>
      </c>
      <c r="D114" s="129" t="s">
        <v>209</v>
      </c>
      <c r="E114" s="132"/>
      <c r="F114" s="131"/>
      <c r="G114" s="133"/>
      <c r="H114" s="131"/>
      <c r="I114" s="134"/>
    </row>
    <row r="115" spans="1:9" x14ac:dyDescent="0.35">
      <c r="A115" s="41">
        <v>57</v>
      </c>
      <c r="B115" s="41" t="s">
        <v>210</v>
      </c>
      <c r="C115" s="41" t="s">
        <v>100</v>
      </c>
      <c r="D115" s="129" t="s">
        <v>211</v>
      </c>
      <c r="E115" s="123" t="s">
        <v>102</v>
      </c>
      <c r="F115" s="41" t="s">
        <v>70</v>
      </c>
      <c r="G115" s="77"/>
      <c r="H115" s="41">
        <v>2</v>
      </c>
      <c r="I115" s="78">
        <f t="shared" ref="I115:I123" si="7">H115*G115</f>
        <v>0</v>
      </c>
    </row>
    <row r="116" spans="1:9" x14ac:dyDescent="0.35">
      <c r="A116" s="41">
        <v>58</v>
      </c>
      <c r="B116" s="41" t="s">
        <v>212</v>
      </c>
      <c r="C116" s="41" t="s">
        <v>100</v>
      </c>
      <c r="D116" s="129" t="s">
        <v>213</v>
      </c>
      <c r="E116" s="123" t="s">
        <v>131</v>
      </c>
      <c r="F116" s="41" t="s">
        <v>70</v>
      </c>
      <c r="G116" s="77"/>
      <c r="H116" s="41">
        <v>2</v>
      </c>
      <c r="I116" s="78">
        <f t="shared" si="7"/>
        <v>0</v>
      </c>
    </row>
    <row r="117" spans="1:9" x14ac:dyDescent="0.35">
      <c r="A117" s="41">
        <v>59</v>
      </c>
      <c r="B117" s="41" t="s">
        <v>214</v>
      </c>
      <c r="C117" s="41" t="s">
        <v>100</v>
      </c>
      <c r="D117" s="129" t="s">
        <v>215</v>
      </c>
      <c r="E117" s="123" t="s">
        <v>102</v>
      </c>
      <c r="F117" s="41" t="s">
        <v>70</v>
      </c>
      <c r="G117" s="77"/>
      <c r="H117" s="41">
        <v>1</v>
      </c>
      <c r="I117" s="78">
        <f t="shared" si="7"/>
        <v>0</v>
      </c>
    </row>
    <row r="118" spans="1:9" x14ac:dyDescent="0.35">
      <c r="A118" s="41">
        <v>60</v>
      </c>
      <c r="B118" s="41" t="s">
        <v>216</v>
      </c>
      <c r="C118" s="41" t="s">
        <v>100</v>
      </c>
      <c r="D118" s="129" t="s">
        <v>217</v>
      </c>
      <c r="E118" s="123" t="s">
        <v>102</v>
      </c>
      <c r="F118" s="41" t="s">
        <v>70</v>
      </c>
      <c r="G118" s="77"/>
      <c r="H118" s="41">
        <v>2</v>
      </c>
      <c r="I118" s="78">
        <f t="shared" si="7"/>
        <v>0</v>
      </c>
    </row>
    <row r="119" spans="1:9" x14ac:dyDescent="0.35">
      <c r="A119" s="41">
        <v>61</v>
      </c>
      <c r="B119" s="41" t="s">
        <v>218</v>
      </c>
      <c r="C119" s="41" t="s">
        <v>100</v>
      </c>
      <c r="D119" s="129" t="s">
        <v>219</v>
      </c>
      <c r="E119" s="123" t="s">
        <v>102</v>
      </c>
      <c r="F119" s="41" t="s">
        <v>70</v>
      </c>
      <c r="G119" s="77"/>
      <c r="H119" s="41">
        <v>2</v>
      </c>
      <c r="I119" s="78">
        <f t="shared" si="7"/>
        <v>0</v>
      </c>
    </row>
    <row r="120" spans="1:9" x14ac:dyDescent="0.35">
      <c r="A120" s="41">
        <v>62</v>
      </c>
      <c r="B120" s="41" t="s">
        <v>220</v>
      </c>
      <c r="C120" s="41" t="s">
        <v>100</v>
      </c>
      <c r="D120" s="129" t="s">
        <v>221</v>
      </c>
      <c r="E120" s="123" t="s">
        <v>102</v>
      </c>
      <c r="F120" s="41" t="s">
        <v>70</v>
      </c>
      <c r="G120" s="77"/>
      <c r="H120" s="41">
        <v>1</v>
      </c>
      <c r="I120" s="78">
        <f t="shared" si="7"/>
        <v>0</v>
      </c>
    </row>
    <row r="121" spans="1:9" x14ac:dyDescent="0.35">
      <c r="A121" s="41">
        <v>63</v>
      </c>
      <c r="B121" s="41" t="s">
        <v>222</v>
      </c>
      <c r="C121" s="41" t="s">
        <v>100</v>
      </c>
      <c r="D121" s="129" t="s">
        <v>223</v>
      </c>
      <c r="E121" s="123" t="s">
        <v>102</v>
      </c>
      <c r="F121" s="41" t="s">
        <v>70</v>
      </c>
      <c r="G121" s="77"/>
      <c r="H121" s="41">
        <v>1</v>
      </c>
      <c r="I121" s="78">
        <f t="shared" si="7"/>
        <v>0</v>
      </c>
    </row>
    <row r="122" spans="1:9" x14ac:dyDescent="0.35">
      <c r="A122" s="41">
        <v>64</v>
      </c>
      <c r="B122" s="41" t="s">
        <v>224</v>
      </c>
      <c r="C122" s="41" t="s">
        <v>100</v>
      </c>
      <c r="D122" s="129" t="s">
        <v>225</v>
      </c>
      <c r="E122" s="123" t="s">
        <v>102</v>
      </c>
      <c r="F122" s="41" t="s">
        <v>70</v>
      </c>
      <c r="G122" s="77"/>
      <c r="H122" s="41">
        <v>1</v>
      </c>
      <c r="I122" s="78">
        <f t="shared" si="7"/>
        <v>0</v>
      </c>
    </row>
    <row r="123" spans="1:9" x14ac:dyDescent="0.35">
      <c r="A123" s="41">
        <v>65</v>
      </c>
      <c r="B123" s="41" t="s">
        <v>226</v>
      </c>
      <c r="C123" s="41" t="s">
        <v>100</v>
      </c>
      <c r="D123" s="129" t="s">
        <v>227</v>
      </c>
      <c r="E123" s="123" t="s">
        <v>102</v>
      </c>
      <c r="F123" s="41" t="s">
        <v>70</v>
      </c>
      <c r="G123" s="77"/>
      <c r="H123" s="41">
        <v>1</v>
      </c>
      <c r="I123" s="78">
        <f t="shared" si="7"/>
        <v>0</v>
      </c>
    </row>
    <row r="124" spans="1:9" x14ac:dyDescent="0.35">
      <c r="A124" s="41">
        <v>66</v>
      </c>
      <c r="B124" s="41" t="s">
        <v>228</v>
      </c>
      <c r="C124" s="41" t="s">
        <v>100</v>
      </c>
      <c r="D124" s="129" t="s">
        <v>229</v>
      </c>
      <c r="E124" s="132"/>
      <c r="F124" s="131"/>
      <c r="G124" s="133"/>
      <c r="H124" s="131"/>
      <c r="I124" s="134"/>
    </row>
    <row r="125" spans="1:9" x14ac:dyDescent="0.35">
      <c r="A125" s="41">
        <v>67</v>
      </c>
      <c r="B125" s="41" t="s">
        <v>230</v>
      </c>
      <c r="C125" s="41" t="s">
        <v>100</v>
      </c>
      <c r="D125" s="129" t="s">
        <v>231</v>
      </c>
      <c r="E125" s="132"/>
      <c r="F125" s="131"/>
      <c r="G125" s="133"/>
      <c r="H125" s="131"/>
      <c r="I125" s="134"/>
    </row>
    <row r="126" spans="1:9" x14ac:dyDescent="0.35">
      <c r="A126" s="41">
        <v>68</v>
      </c>
      <c r="B126" s="41" t="s">
        <v>232</v>
      </c>
      <c r="C126" s="41" t="s">
        <v>100</v>
      </c>
      <c r="D126" s="129" t="s">
        <v>233</v>
      </c>
      <c r="E126" s="132"/>
      <c r="F126" s="131"/>
      <c r="G126" s="133"/>
      <c r="H126" s="131"/>
      <c r="I126" s="134"/>
    </row>
    <row r="127" spans="1:9" ht="29" x14ac:dyDescent="0.35">
      <c r="A127" s="41">
        <v>69</v>
      </c>
      <c r="B127" s="41" t="s">
        <v>234</v>
      </c>
      <c r="C127" s="41" t="s">
        <v>100</v>
      </c>
      <c r="D127" s="129" t="s">
        <v>235</v>
      </c>
      <c r="E127" s="123" t="s">
        <v>102</v>
      </c>
      <c r="F127" s="41" t="s">
        <v>70</v>
      </c>
      <c r="G127" s="77"/>
      <c r="H127" s="41">
        <v>1</v>
      </c>
      <c r="I127" s="78">
        <f t="shared" ref="I127:I154" si="8">H127*G127</f>
        <v>0</v>
      </c>
    </row>
    <row r="128" spans="1:9" ht="29" x14ac:dyDescent="0.35">
      <c r="A128" s="41">
        <v>70</v>
      </c>
      <c r="B128" s="41" t="s">
        <v>236</v>
      </c>
      <c r="C128" s="41" t="s">
        <v>100</v>
      </c>
      <c r="D128" s="129" t="s">
        <v>237</v>
      </c>
      <c r="E128" s="123" t="s">
        <v>131</v>
      </c>
      <c r="F128" s="41" t="s">
        <v>70</v>
      </c>
      <c r="G128" s="77"/>
      <c r="H128" s="41">
        <v>2</v>
      </c>
      <c r="I128" s="78">
        <f t="shared" si="8"/>
        <v>0</v>
      </c>
    </row>
    <row r="129" spans="1:9" x14ac:dyDescent="0.35">
      <c r="A129" s="41">
        <v>71</v>
      </c>
      <c r="B129" s="41" t="s">
        <v>238</v>
      </c>
      <c r="C129" s="41" t="s">
        <v>100</v>
      </c>
      <c r="D129" s="129" t="s">
        <v>239</v>
      </c>
      <c r="E129" s="123" t="s">
        <v>102</v>
      </c>
      <c r="F129" s="41" t="s">
        <v>70</v>
      </c>
      <c r="G129" s="77"/>
      <c r="H129" s="41">
        <v>1</v>
      </c>
      <c r="I129" s="78">
        <f t="shared" si="8"/>
        <v>0</v>
      </c>
    </row>
    <row r="130" spans="1:9" x14ac:dyDescent="0.35">
      <c r="A130" s="41">
        <v>72</v>
      </c>
      <c r="B130" s="41" t="s">
        <v>240</v>
      </c>
      <c r="C130" s="41" t="s">
        <v>100</v>
      </c>
      <c r="D130" s="129" t="s">
        <v>241</v>
      </c>
      <c r="E130" s="123" t="s">
        <v>186</v>
      </c>
      <c r="F130" s="41" t="s">
        <v>70</v>
      </c>
      <c r="G130" s="77"/>
      <c r="H130" s="41">
        <v>1</v>
      </c>
      <c r="I130" s="78">
        <f t="shared" si="8"/>
        <v>0</v>
      </c>
    </row>
    <row r="131" spans="1:9" x14ac:dyDescent="0.35">
      <c r="A131" s="41">
        <v>73</v>
      </c>
      <c r="B131" s="41" t="s">
        <v>242</v>
      </c>
      <c r="C131" s="41" t="s">
        <v>100</v>
      </c>
      <c r="D131" s="129" t="s">
        <v>243</v>
      </c>
      <c r="E131" s="123" t="s">
        <v>131</v>
      </c>
      <c r="F131" s="41" t="s">
        <v>70</v>
      </c>
      <c r="G131" s="77"/>
      <c r="H131" s="41">
        <v>2</v>
      </c>
      <c r="I131" s="78">
        <f t="shared" si="8"/>
        <v>0</v>
      </c>
    </row>
    <row r="132" spans="1:9" x14ac:dyDescent="0.35">
      <c r="A132" s="41">
        <v>74</v>
      </c>
      <c r="B132" s="41" t="s">
        <v>244</v>
      </c>
      <c r="C132" s="41" t="s">
        <v>100</v>
      </c>
      <c r="D132" s="129" t="s">
        <v>243</v>
      </c>
      <c r="E132" s="123" t="s">
        <v>131</v>
      </c>
      <c r="F132" s="41" t="s">
        <v>70</v>
      </c>
      <c r="G132" s="77"/>
      <c r="H132" s="41">
        <v>2</v>
      </c>
      <c r="I132" s="78">
        <f t="shared" si="8"/>
        <v>0</v>
      </c>
    </row>
    <row r="133" spans="1:9" x14ac:dyDescent="0.35">
      <c r="A133" s="41">
        <v>75</v>
      </c>
      <c r="B133" s="41" t="s">
        <v>245</v>
      </c>
      <c r="C133" s="41" t="s">
        <v>100</v>
      </c>
      <c r="D133" s="129" t="s">
        <v>243</v>
      </c>
      <c r="E133" s="123" t="s">
        <v>131</v>
      </c>
      <c r="F133" s="41" t="s">
        <v>70</v>
      </c>
      <c r="G133" s="77"/>
      <c r="H133" s="41">
        <v>2</v>
      </c>
      <c r="I133" s="78">
        <f t="shared" si="8"/>
        <v>0</v>
      </c>
    </row>
    <row r="134" spans="1:9" x14ac:dyDescent="0.35">
      <c r="A134" s="41">
        <v>76</v>
      </c>
      <c r="B134" s="41" t="s">
        <v>246</v>
      </c>
      <c r="C134" s="41" t="s">
        <v>100</v>
      </c>
      <c r="D134" s="129" t="s">
        <v>247</v>
      </c>
      <c r="E134" s="123" t="s">
        <v>131</v>
      </c>
      <c r="F134" s="41" t="s">
        <v>70</v>
      </c>
      <c r="G134" s="77"/>
      <c r="H134" s="41">
        <v>2</v>
      </c>
      <c r="I134" s="78">
        <f t="shared" si="8"/>
        <v>0</v>
      </c>
    </row>
    <row r="135" spans="1:9" x14ac:dyDescent="0.35">
      <c r="A135" s="41">
        <v>77</v>
      </c>
      <c r="B135" s="41" t="s">
        <v>248</v>
      </c>
      <c r="C135" s="41" t="s">
        <v>100</v>
      </c>
      <c r="D135" s="129" t="s">
        <v>247</v>
      </c>
      <c r="E135" s="123" t="s">
        <v>131</v>
      </c>
      <c r="F135" s="41" t="s">
        <v>70</v>
      </c>
      <c r="G135" s="77"/>
      <c r="H135" s="41">
        <v>2</v>
      </c>
      <c r="I135" s="78">
        <f t="shared" si="8"/>
        <v>0</v>
      </c>
    </row>
    <row r="136" spans="1:9" x14ac:dyDescent="0.35">
      <c r="A136" s="41">
        <v>78</v>
      </c>
      <c r="B136" s="41" t="s">
        <v>249</v>
      </c>
      <c r="C136" s="41" t="s">
        <v>100</v>
      </c>
      <c r="D136" s="129" t="s">
        <v>247</v>
      </c>
      <c r="E136" s="123" t="s">
        <v>131</v>
      </c>
      <c r="F136" s="41" t="s">
        <v>70</v>
      </c>
      <c r="G136" s="77"/>
      <c r="H136" s="41">
        <v>2</v>
      </c>
      <c r="I136" s="78">
        <f t="shared" si="8"/>
        <v>0</v>
      </c>
    </row>
    <row r="137" spans="1:9" x14ac:dyDescent="0.35">
      <c r="A137" s="41">
        <v>79</v>
      </c>
      <c r="B137" s="41" t="s">
        <v>250</v>
      </c>
      <c r="C137" s="41" t="s">
        <v>100</v>
      </c>
      <c r="D137" s="129" t="s">
        <v>251</v>
      </c>
      <c r="E137" s="123" t="s">
        <v>131</v>
      </c>
      <c r="F137" s="41" t="s">
        <v>70</v>
      </c>
      <c r="G137" s="77"/>
      <c r="H137" s="41">
        <v>2</v>
      </c>
      <c r="I137" s="78">
        <f t="shared" si="8"/>
        <v>0</v>
      </c>
    </row>
    <row r="138" spans="1:9" x14ac:dyDescent="0.35">
      <c r="A138" s="41">
        <v>80</v>
      </c>
      <c r="B138" s="41" t="s">
        <v>252</v>
      </c>
      <c r="C138" s="41" t="s">
        <v>100</v>
      </c>
      <c r="D138" s="129" t="s">
        <v>251</v>
      </c>
      <c r="E138" s="123" t="s">
        <v>131</v>
      </c>
      <c r="F138" s="41" t="s">
        <v>70</v>
      </c>
      <c r="G138" s="77"/>
      <c r="H138" s="41">
        <v>2</v>
      </c>
      <c r="I138" s="78">
        <f t="shared" si="8"/>
        <v>0</v>
      </c>
    </row>
    <row r="139" spans="1:9" x14ac:dyDescent="0.35">
      <c r="A139" s="41">
        <v>81</v>
      </c>
      <c r="B139" s="41" t="s">
        <v>253</v>
      </c>
      <c r="C139" s="41" t="s">
        <v>100</v>
      </c>
      <c r="D139" s="129" t="s">
        <v>251</v>
      </c>
      <c r="E139" s="123" t="s">
        <v>131</v>
      </c>
      <c r="F139" s="41" t="s">
        <v>70</v>
      </c>
      <c r="G139" s="77"/>
      <c r="H139" s="41">
        <v>2</v>
      </c>
      <c r="I139" s="78">
        <f t="shared" si="8"/>
        <v>0</v>
      </c>
    </row>
    <row r="140" spans="1:9" x14ac:dyDescent="0.35">
      <c r="A140" s="41">
        <v>82</v>
      </c>
      <c r="B140" s="41" t="s">
        <v>254</v>
      </c>
      <c r="C140" s="41" t="s">
        <v>100</v>
      </c>
      <c r="D140" s="129" t="s">
        <v>255</v>
      </c>
      <c r="E140" s="123" t="s">
        <v>102</v>
      </c>
      <c r="F140" s="41" t="s">
        <v>70</v>
      </c>
      <c r="G140" s="77"/>
      <c r="H140" s="41">
        <v>1</v>
      </c>
      <c r="I140" s="78">
        <f t="shared" si="8"/>
        <v>0</v>
      </c>
    </row>
    <row r="141" spans="1:9" x14ac:dyDescent="0.35">
      <c r="A141" s="41">
        <v>83</v>
      </c>
      <c r="B141" s="41" t="s">
        <v>256</v>
      </c>
      <c r="C141" s="41" t="s">
        <v>100</v>
      </c>
      <c r="D141" s="129" t="s">
        <v>257</v>
      </c>
      <c r="E141" s="123" t="s">
        <v>102</v>
      </c>
      <c r="F141" s="41" t="s">
        <v>70</v>
      </c>
      <c r="G141" s="77"/>
      <c r="H141" s="41">
        <v>1</v>
      </c>
      <c r="I141" s="78">
        <f t="shared" si="8"/>
        <v>0</v>
      </c>
    </row>
    <row r="142" spans="1:9" x14ac:dyDescent="0.35">
      <c r="A142" s="41">
        <v>84</v>
      </c>
      <c r="B142" s="41" t="s">
        <v>258</v>
      </c>
      <c r="C142" s="41" t="s">
        <v>100</v>
      </c>
      <c r="D142" s="129" t="s">
        <v>259</v>
      </c>
      <c r="E142" s="123" t="s">
        <v>102</v>
      </c>
      <c r="F142" s="41" t="s">
        <v>70</v>
      </c>
      <c r="G142" s="77"/>
      <c r="H142" s="41">
        <v>1</v>
      </c>
      <c r="I142" s="78">
        <f t="shared" si="8"/>
        <v>0</v>
      </c>
    </row>
    <row r="143" spans="1:9" x14ac:dyDescent="0.35">
      <c r="A143" s="41">
        <v>85</v>
      </c>
      <c r="B143" s="41" t="s">
        <v>260</v>
      </c>
      <c r="C143" s="41" t="s">
        <v>100</v>
      </c>
      <c r="D143" s="129" t="s">
        <v>261</v>
      </c>
      <c r="E143" s="123" t="s">
        <v>102</v>
      </c>
      <c r="F143" s="41" t="s">
        <v>70</v>
      </c>
      <c r="G143" s="77"/>
      <c r="H143" s="41">
        <v>1</v>
      </c>
      <c r="I143" s="78">
        <f t="shared" si="8"/>
        <v>0</v>
      </c>
    </row>
    <row r="144" spans="1:9" x14ac:dyDescent="0.35">
      <c r="A144" s="41">
        <v>86</v>
      </c>
      <c r="B144" s="41" t="s">
        <v>262</v>
      </c>
      <c r="C144" s="41" t="s">
        <v>100</v>
      </c>
      <c r="D144" s="129" t="s">
        <v>263</v>
      </c>
      <c r="E144" s="123" t="s">
        <v>131</v>
      </c>
      <c r="F144" s="41" t="s">
        <v>70</v>
      </c>
      <c r="G144" s="77"/>
      <c r="H144" s="41">
        <v>2</v>
      </c>
      <c r="I144" s="78">
        <f t="shared" si="8"/>
        <v>0</v>
      </c>
    </row>
    <row r="145" spans="1:9" x14ac:dyDescent="0.35">
      <c r="A145" s="41">
        <v>87</v>
      </c>
      <c r="B145" s="41" t="s">
        <v>264</v>
      </c>
      <c r="C145" s="41" t="s">
        <v>100</v>
      </c>
      <c r="D145" s="129" t="s">
        <v>265</v>
      </c>
      <c r="E145" s="123" t="s">
        <v>131</v>
      </c>
      <c r="F145" s="41" t="s">
        <v>70</v>
      </c>
      <c r="G145" s="77"/>
      <c r="H145" s="41">
        <v>2</v>
      </c>
      <c r="I145" s="78">
        <f t="shared" si="8"/>
        <v>0</v>
      </c>
    </row>
    <row r="146" spans="1:9" x14ac:dyDescent="0.35">
      <c r="A146" s="41">
        <v>88</v>
      </c>
      <c r="B146" s="41" t="s">
        <v>266</v>
      </c>
      <c r="C146" s="41" t="s">
        <v>100</v>
      </c>
      <c r="D146" s="129" t="s">
        <v>267</v>
      </c>
      <c r="E146" s="123" t="s">
        <v>131</v>
      </c>
      <c r="F146" s="41" t="s">
        <v>70</v>
      </c>
      <c r="G146" s="77"/>
      <c r="H146" s="41">
        <v>2</v>
      </c>
      <c r="I146" s="78">
        <f t="shared" si="8"/>
        <v>0</v>
      </c>
    </row>
    <row r="147" spans="1:9" x14ac:dyDescent="0.35">
      <c r="A147" s="41">
        <v>89</v>
      </c>
      <c r="B147" s="41" t="s">
        <v>268</v>
      </c>
      <c r="C147" s="41" t="s">
        <v>100</v>
      </c>
      <c r="D147" s="129" t="s">
        <v>269</v>
      </c>
      <c r="E147" s="123" t="s">
        <v>131</v>
      </c>
      <c r="F147" s="41" t="s">
        <v>70</v>
      </c>
      <c r="G147" s="77"/>
      <c r="H147" s="41">
        <v>2</v>
      </c>
      <c r="I147" s="78">
        <f t="shared" si="8"/>
        <v>0</v>
      </c>
    </row>
    <row r="148" spans="1:9" x14ac:dyDescent="0.35">
      <c r="A148" s="41">
        <v>90</v>
      </c>
      <c r="B148" s="41" t="s">
        <v>270</v>
      </c>
      <c r="C148" s="41" t="s">
        <v>100</v>
      </c>
      <c r="D148" s="129" t="s">
        <v>271</v>
      </c>
      <c r="E148" s="123" t="s">
        <v>131</v>
      </c>
      <c r="F148" s="41" t="s">
        <v>70</v>
      </c>
      <c r="G148" s="77"/>
      <c r="H148" s="41">
        <v>2</v>
      </c>
      <c r="I148" s="78">
        <f t="shared" si="8"/>
        <v>0</v>
      </c>
    </row>
    <row r="149" spans="1:9" x14ac:dyDescent="0.35">
      <c r="A149" s="41">
        <v>91</v>
      </c>
      <c r="B149" s="41" t="s">
        <v>272</v>
      </c>
      <c r="C149" s="41" t="s">
        <v>100</v>
      </c>
      <c r="D149" s="129" t="s">
        <v>273</v>
      </c>
      <c r="E149" s="123" t="s">
        <v>102</v>
      </c>
      <c r="F149" s="41" t="s">
        <v>70</v>
      </c>
      <c r="G149" s="77"/>
      <c r="H149" s="41">
        <v>1</v>
      </c>
      <c r="I149" s="78">
        <f t="shared" si="8"/>
        <v>0</v>
      </c>
    </row>
    <row r="150" spans="1:9" x14ac:dyDescent="0.35">
      <c r="A150" s="41">
        <v>92</v>
      </c>
      <c r="B150" s="41" t="s">
        <v>274</v>
      </c>
      <c r="C150" s="41" t="s">
        <v>100</v>
      </c>
      <c r="D150" s="129" t="s">
        <v>275</v>
      </c>
      <c r="E150" s="123" t="s">
        <v>131</v>
      </c>
      <c r="F150" s="41" t="s">
        <v>70</v>
      </c>
      <c r="G150" s="77"/>
      <c r="H150" s="41">
        <v>2</v>
      </c>
      <c r="I150" s="78">
        <f t="shared" si="8"/>
        <v>0</v>
      </c>
    </row>
    <row r="151" spans="1:9" x14ac:dyDescent="0.35">
      <c r="A151" s="41">
        <v>93</v>
      </c>
      <c r="B151" s="41" t="s">
        <v>276</v>
      </c>
      <c r="C151" s="41" t="s">
        <v>100</v>
      </c>
      <c r="D151" s="129" t="s">
        <v>277</v>
      </c>
      <c r="E151" s="123" t="s">
        <v>131</v>
      </c>
      <c r="F151" s="41" t="s">
        <v>70</v>
      </c>
      <c r="G151" s="77"/>
      <c r="H151" s="41">
        <v>2</v>
      </c>
      <c r="I151" s="78">
        <f t="shared" si="8"/>
        <v>0</v>
      </c>
    </row>
    <row r="152" spans="1:9" x14ac:dyDescent="0.35">
      <c r="A152" s="41">
        <v>94</v>
      </c>
      <c r="B152" s="41" t="s">
        <v>278</v>
      </c>
      <c r="C152" s="41" t="s">
        <v>100</v>
      </c>
      <c r="D152" s="129" t="s">
        <v>279</v>
      </c>
      <c r="E152" s="123" t="s">
        <v>131</v>
      </c>
      <c r="F152" s="41" t="s">
        <v>70</v>
      </c>
      <c r="G152" s="77"/>
      <c r="H152" s="41">
        <v>2</v>
      </c>
      <c r="I152" s="78">
        <f t="shared" si="8"/>
        <v>0</v>
      </c>
    </row>
    <row r="153" spans="1:9" x14ac:dyDescent="0.35">
      <c r="A153" s="41">
        <v>95</v>
      </c>
      <c r="B153" s="41" t="s">
        <v>280</v>
      </c>
      <c r="C153" s="41" t="s">
        <v>100</v>
      </c>
      <c r="D153" s="129" t="s">
        <v>281</v>
      </c>
      <c r="E153" s="123" t="s">
        <v>131</v>
      </c>
      <c r="F153" s="41" t="s">
        <v>70</v>
      </c>
      <c r="G153" s="77"/>
      <c r="H153" s="41">
        <v>2</v>
      </c>
      <c r="I153" s="78">
        <f t="shared" si="8"/>
        <v>0</v>
      </c>
    </row>
    <row r="154" spans="1:9" x14ac:dyDescent="0.35">
      <c r="A154" s="41">
        <v>96</v>
      </c>
      <c r="B154" s="41" t="s">
        <v>282</v>
      </c>
      <c r="C154" s="41" t="s">
        <v>100</v>
      </c>
      <c r="D154" s="129" t="s">
        <v>283</v>
      </c>
      <c r="E154" s="123" t="s">
        <v>131</v>
      </c>
      <c r="F154" s="41" t="s">
        <v>70</v>
      </c>
      <c r="G154" s="77"/>
      <c r="H154" s="41">
        <v>2</v>
      </c>
      <c r="I154" s="78">
        <f t="shared" si="8"/>
        <v>0</v>
      </c>
    </row>
    <row r="155" spans="1:9" x14ac:dyDescent="0.35">
      <c r="A155" s="41">
        <v>97</v>
      </c>
      <c r="B155" s="41" t="s">
        <v>284</v>
      </c>
      <c r="C155" s="41" t="s">
        <v>100</v>
      </c>
      <c r="D155" s="129" t="s">
        <v>285</v>
      </c>
      <c r="E155" s="132"/>
      <c r="F155" s="131"/>
      <c r="G155" s="133"/>
      <c r="H155" s="131"/>
      <c r="I155" s="134"/>
    </row>
    <row r="156" spans="1:9" x14ac:dyDescent="0.35">
      <c r="A156" s="41">
        <v>98</v>
      </c>
      <c r="B156" s="41" t="s">
        <v>286</v>
      </c>
      <c r="C156" s="41" t="s">
        <v>100</v>
      </c>
      <c r="D156" s="129" t="s">
        <v>287</v>
      </c>
      <c r="E156" s="132"/>
      <c r="F156" s="131"/>
      <c r="G156" s="133"/>
      <c r="H156" s="131"/>
      <c r="I156" s="134"/>
    </row>
    <row r="157" spans="1:9" x14ac:dyDescent="0.35">
      <c r="A157" s="41">
        <v>99</v>
      </c>
      <c r="B157" s="41" t="s">
        <v>288</v>
      </c>
      <c r="C157" s="41" t="s">
        <v>100</v>
      </c>
      <c r="D157" s="129" t="s">
        <v>289</v>
      </c>
      <c r="E157" s="132"/>
      <c r="F157" s="131"/>
      <c r="G157" s="133"/>
      <c r="H157" s="131"/>
      <c r="I157" s="134"/>
    </row>
    <row r="158" spans="1:9" x14ac:dyDescent="0.35">
      <c r="A158" s="41">
        <v>100</v>
      </c>
      <c r="B158" s="41" t="s">
        <v>290</v>
      </c>
      <c r="C158" s="41" t="s">
        <v>100</v>
      </c>
      <c r="D158" s="129" t="s">
        <v>291</v>
      </c>
      <c r="E158" s="123" t="s">
        <v>102</v>
      </c>
      <c r="F158" s="41" t="s">
        <v>70</v>
      </c>
      <c r="G158" s="77"/>
      <c r="H158" s="41">
        <v>1</v>
      </c>
      <c r="I158" s="78">
        <f t="shared" ref="I158:I159" si="9">H158*G158</f>
        <v>0</v>
      </c>
    </row>
    <row r="159" spans="1:9" x14ac:dyDescent="0.35">
      <c r="A159" s="41">
        <v>101</v>
      </c>
      <c r="B159" s="41" t="s">
        <v>292</v>
      </c>
      <c r="C159" s="41" t="s">
        <v>100</v>
      </c>
      <c r="D159" s="129" t="s">
        <v>291</v>
      </c>
      <c r="E159" s="123" t="s">
        <v>131</v>
      </c>
      <c r="F159" s="41" t="s">
        <v>70</v>
      </c>
      <c r="G159" s="77"/>
      <c r="H159" s="41">
        <v>2</v>
      </c>
      <c r="I159" s="78">
        <f t="shared" si="9"/>
        <v>0</v>
      </c>
    </row>
    <row r="160" spans="1:9" x14ac:dyDescent="0.35">
      <c r="A160" s="41">
        <v>102</v>
      </c>
      <c r="B160" s="41" t="s">
        <v>293</v>
      </c>
      <c r="C160" s="41" t="s">
        <v>100</v>
      </c>
      <c r="D160" s="129" t="s">
        <v>294</v>
      </c>
      <c r="E160" s="132"/>
      <c r="F160" s="131"/>
      <c r="G160" s="133"/>
      <c r="H160" s="131"/>
      <c r="I160" s="134"/>
    </row>
    <row r="161" spans="1:9" x14ac:dyDescent="0.35">
      <c r="A161" s="41">
        <v>103</v>
      </c>
      <c r="B161" s="41" t="s">
        <v>295</v>
      </c>
      <c r="C161" s="41" t="s">
        <v>100</v>
      </c>
      <c r="D161" s="129" t="s">
        <v>296</v>
      </c>
      <c r="E161" s="132"/>
      <c r="F161" s="131"/>
      <c r="G161" s="133"/>
      <c r="H161" s="131"/>
      <c r="I161" s="134"/>
    </row>
    <row r="162" spans="1:9" x14ac:dyDescent="0.35">
      <c r="A162" s="41">
        <v>104</v>
      </c>
      <c r="B162" s="41" t="s">
        <v>297</v>
      </c>
      <c r="C162" s="41" t="s">
        <v>100</v>
      </c>
      <c r="D162" s="129" t="s">
        <v>298</v>
      </c>
      <c r="E162" s="132"/>
      <c r="F162" s="131"/>
      <c r="G162" s="133"/>
      <c r="H162" s="131"/>
      <c r="I162" s="134"/>
    </row>
    <row r="163" spans="1:9" x14ac:dyDescent="0.35">
      <c r="A163" s="41">
        <v>105</v>
      </c>
      <c r="B163" s="41" t="s">
        <v>299</v>
      </c>
      <c r="C163" s="41" t="s">
        <v>100</v>
      </c>
      <c r="D163" s="129" t="s">
        <v>300</v>
      </c>
      <c r="E163" s="123" t="s">
        <v>131</v>
      </c>
      <c r="F163" s="41" t="s">
        <v>70</v>
      </c>
      <c r="G163" s="77"/>
      <c r="H163" s="41">
        <v>2</v>
      </c>
      <c r="I163" s="78">
        <f t="shared" ref="I163" si="10">H163*G163</f>
        <v>0</v>
      </c>
    </row>
    <row r="164" spans="1:9" x14ac:dyDescent="0.35">
      <c r="A164" s="41">
        <v>106</v>
      </c>
      <c r="B164" s="41" t="s">
        <v>301</v>
      </c>
      <c r="C164" s="41" t="s">
        <v>100</v>
      </c>
      <c r="D164" s="129" t="s">
        <v>302</v>
      </c>
      <c r="E164" s="132"/>
      <c r="F164" s="131"/>
      <c r="G164" s="133"/>
      <c r="H164" s="131">
        <v>1</v>
      </c>
      <c r="I164" s="134"/>
    </row>
    <row r="165" spans="1:9" x14ac:dyDescent="0.35">
      <c r="A165" s="41">
        <v>107</v>
      </c>
      <c r="B165" s="41" t="s">
        <v>301</v>
      </c>
      <c r="C165" s="41" t="s">
        <v>100</v>
      </c>
      <c r="D165" s="129" t="s">
        <v>303</v>
      </c>
      <c r="E165" s="132"/>
      <c r="F165" s="131"/>
      <c r="G165" s="133"/>
      <c r="H165" s="131">
        <v>1</v>
      </c>
      <c r="I165" s="134"/>
    </row>
    <row r="166" spans="1:9" x14ac:dyDescent="0.35">
      <c r="A166" s="41">
        <v>108</v>
      </c>
      <c r="B166" s="41" t="s">
        <v>304</v>
      </c>
      <c r="C166" s="41" t="s">
        <v>100</v>
      </c>
      <c r="D166" s="129" t="s">
        <v>305</v>
      </c>
      <c r="E166" s="123" t="s">
        <v>306</v>
      </c>
      <c r="F166" s="41" t="s">
        <v>66</v>
      </c>
      <c r="G166" s="77"/>
      <c r="H166" s="41">
        <v>1</v>
      </c>
      <c r="I166" s="78">
        <f t="shared" ref="I166" si="11">H166*G166</f>
        <v>0</v>
      </c>
    </row>
    <row r="167" spans="1:9" x14ac:dyDescent="0.35">
      <c r="A167" s="41">
        <v>109</v>
      </c>
      <c r="B167" s="41" t="s">
        <v>307</v>
      </c>
      <c r="C167" s="41" t="s">
        <v>100</v>
      </c>
      <c r="D167" s="129" t="s">
        <v>308</v>
      </c>
      <c r="E167" s="135"/>
      <c r="F167" s="131"/>
      <c r="G167" s="133"/>
      <c r="H167" s="131">
        <v>1</v>
      </c>
      <c r="I167" s="134"/>
    </row>
    <row r="168" spans="1:9" ht="15.5" x14ac:dyDescent="0.35">
      <c r="H168" s="55" t="s">
        <v>80</v>
      </c>
      <c r="I168" s="56">
        <f>SUM(I59:I63,I66,I69,I73:I74,I78:I106,I110:I111,I115:I123,I127:I154,I158:I159,I163,I166)</f>
        <v>0</v>
      </c>
    </row>
    <row r="169" spans="1:9" x14ac:dyDescent="0.35">
      <c r="H169" s="37"/>
      <c r="I169" s="37"/>
    </row>
    <row r="170" spans="1:9" x14ac:dyDescent="0.35">
      <c r="E170" s="138" t="s">
        <v>309</v>
      </c>
      <c r="F170" s="77"/>
      <c r="H170" s="54"/>
      <c r="I170" s="54"/>
    </row>
    <row r="171" spans="1:9" x14ac:dyDescent="0.35">
      <c r="H171" s="209" t="s">
        <v>43</v>
      </c>
      <c r="I171" s="209"/>
    </row>
    <row r="172" spans="1:9" x14ac:dyDescent="0.35">
      <c r="H172" s="209"/>
      <c r="I172" s="209"/>
    </row>
    <row r="173" spans="1:9" x14ac:dyDescent="0.35">
      <c r="H173" s="209"/>
      <c r="I173" s="209"/>
    </row>
    <row r="174" spans="1:9" x14ac:dyDescent="0.35">
      <c r="H174" s="209"/>
      <c r="I174" s="209"/>
    </row>
    <row r="175" spans="1:9" x14ac:dyDescent="0.35">
      <c r="H175" s="209"/>
      <c r="I175" s="209"/>
    </row>
    <row r="176" spans="1:9" x14ac:dyDescent="0.35">
      <c r="H176" s="209"/>
      <c r="I176" s="209"/>
    </row>
  </sheetData>
  <sheetProtection autoFilter="0"/>
  <mergeCells count="6">
    <mergeCell ref="H171:I176"/>
    <mergeCell ref="E1:F1"/>
    <mergeCell ref="D2:G2"/>
    <mergeCell ref="A4:I4"/>
    <mergeCell ref="A40:I40"/>
    <mergeCell ref="A56:I56"/>
  </mergeCells>
  <conditionalFormatting sqref="G5">
    <cfRule type="cellIs" dxfId="13" priority="8" stopIfTrue="1" operator="equal">
      <formula>0</formula>
    </cfRule>
  </conditionalFormatting>
  <conditionalFormatting sqref="G41:I41">
    <cfRule type="cellIs" dxfId="12" priority="2" stopIfTrue="1" operator="equal">
      <formula>0</formula>
    </cfRule>
  </conditionalFormatting>
  <conditionalFormatting sqref="G57:I57">
    <cfRule type="cellIs" dxfId="11" priority="1" stopIfTrue="1" operator="equal">
      <formula>0</formula>
    </cfRule>
  </conditionalFormatting>
  <conditionalFormatting sqref="H5:I5">
    <cfRule type="cellIs" dxfId="10" priority="9" stopIfTrue="1" operator="equal">
      <formula>0</formula>
    </cfRule>
  </conditionalFormatting>
  <printOptions horizontalCentered="1"/>
  <pageMargins left="0.39370078740157483" right="0.39370078740157483" top="0.98425196850393704" bottom="0.39370078740157483" header="0.31496062992125984" footer="0.31496062992125984"/>
  <pageSetup paperSize="9" scale="56" fitToHeight="0" orientation="landscape" r:id="rId1"/>
  <headerFooter alignWithMargins="0">
    <oddHeader>&amp;R&amp;"Calibri"&amp;10&amp;K008000 Do użytku wewnętrznego&amp;1#_x000D_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81"/>
  <sheetViews>
    <sheetView topLeftCell="A438" zoomScale="80" zoomScaleNormal="80" workbookViewId="0">
      <selection activeCell="D446" sqref="D446"/>
    </sheetView>
  </sheetViews>
  <sheetFormatPr defaultColWidth="8.81640625" defaultRowHeight="14.5" x14ac:dyDescent="0.35"/>
  <cols>
    <col min="1" max="1" width="6.54296875" style="20" customWidth="1"/>
    <col min="2" max="2" width="22.1796875" style="20" customWidth="1"/>
    <col min="3" max="3" width="21.7265625" style="20" customWidth="1"/>
    <col min="4" max="4" width="67.81640625" style="20" customWidth="1"/>
    <col min="5" max="5" width="84" style="20" customWidth="1"/>
    <col min="6" max="6" width="11.81640625" style="20" customWidth="1"/>
    <col min="7" max="7" width="20.26953125" style="21" customWidth="1"/>
    <col min="8" max="8" width="15.81640625" style="22" customWidth="1"/>
    <col min="9" max="9" width="20.453125" style="22" customWidth="1"/>
    <col min="10" max="10" width="80.54296875" customWidth="1"/>
    <col min="11" max="11" width="11" customWidth="1"/>
    <col min="12" max="12" width="19.7265625" customWidth="1"/>
    <col min="13" max="13" width="14" customWidth="1"/>
    <col min="14" max="14" width="22.1796875" customWidth="1"/>
  </cols>
  <sheetData>
    <row r="1" spans="1:12" ht="22.5" customHeight="1" thickBot="1" x14ac:dyDescent="0.4">
      <c r="E1" s="197"/>
      <c r="F1" s="198"/>
    </row>
    <row r="2" spans="1:12" ht="54" customHeight="1" thickBot="1" x14ac:dyDescent="0.4">
      <c r="D2" s="206" t="s">
        <v>394</v>
      </c>
      <c r="E2" s="207"/>
      <c r="F2" s="207"/>
      <c r="G2" s="208"/>
    </row>
    <row r="3" spans="1:12" ht="22.5" customHeight="1" x14ac:dyDescent="0.35">
      <c r="E3" s="23"/>
      <c r="F3" s="24"/>
    </row>
    <row r="4" spans="1:12" ht="18.5" x14ac:dyDescent="0.35">
      <c r="A4" s="210" t="s">
        <v>395</v>
      </c>
      <c r="B4" s="211"/>
      <c r="C4" s="211"/>
      <c r="D4" s="211"/>
      <c r="E4" s="211"/>
      <c r="F4" s="211"/>
      <c r="G4" s="211"/>
      <c r="H4" s="211"/>
      <c r="I4" s="212"/>
    </row>
    <row r="5" spans="1:12" s="31" customFormat="1" ht="83.25" customHeight="1" x14ac:dyDescent="0.35">
      <c r="A5" s="25" t="s">
        <v>1</v>
      </c>
      <c r="B5" s="25" t="s">
        <v>46</v>
      </c>
      <c r="C5" s="25" t="s">
        <v>47</v>
      </c>
      <c r="D5" s="26" t="s">
        <v>48</v>
      </c>
      <c r="E5" s="26" t="s">
        <v>49</v>
      </c>
      <c r="F5" s="27" t="s">
        <v>50</v>
      </c>
      <c r="G5" s="28" t="s">
        <v>51</v>
      </c>
      <c r="H5" s="29" t="s">
        <v>52</v>
      </c>
      <c r="I5" s="30" t="s">
        <v>53</v>
      </c>
    </row>
    <row r="6" spans="1:12" s="31" customFormat="1" ht="15" thickBot="1" x14ac:dyDescent="0.4">
      <c r="A6" s="32" t="s">
        <v>54</v>
      </c>
      <c r="B6" s="32" t="s">
        <v>55</v>
      </c>
      <c r="C6" s="32" t="s">
        <v>56</v>
      </c>
      <c r="D6" s="33" t="s">
        <v>57</v>
      </c>
      <c r="E6" s="32" t="s">
        <v>58</v>
      </c>
      <c r="F6" s="32" t="s">
        <v>59</v>
      </c>
      <c r="G6" s="32" t="s">
        <v>60</v>
      </c>
      <c r="H6" s="33" t="s">
        <v>61</v>
      </c>
      <c r="I6" s="32" t="s">
        <v>62</v>
      </c>
    </row>
    <row r="7" spans="1:12" s="37" customFormat="1" ht="15" thickBot="1" x14ac:dyDescent="0.4">
      <c r="A7" s="34">
        <v>1</v>
      </c>
      <c r="B7" s="35" t="s">
        <v>396</v>
      </c>
      <c r="C7" s="35" t="s">
        <v>397</v>
      </c>
      <c r="D7" s="106" t="s">
        <v>398</v>
      </c>
      <c r="E7" s="35" t="s">
        <v>1192</v>
      </c>
      <c r="F7" s="35" t="s">
        <v>66</v>
      </c>
      <c r="G7" s="18"/>
      <c r="H7" s="35">
        <v>1</v>
      </c>
      <c r="I7" s="36">
        <f>'2.3 Katalog Czynności_2028'!$G7*'2.3 Katalog Czynności_2028'!$H7</f>
        <v>0</v>
      </c>
      <c r="L7" s="38"/>
    </row>
    <row r="8" spans="1:12" s="37" customFormat="1" ht="44" thickBot="1" x14ac:dyDescent="0.4">
      <c r="A8" s="34">
        <v>2</v>
      </c>
      <c r="B8" s="35" t="s">
        <v>63</v>
      </c>
      <c r="C8" s="35" t="s">
        <v>399</v>
      </c>
      <c r="D8" s="106" t="s">
        <v>400</v>
      </c>
      <c r="E8" s="35" t="s">
        <v>1193</v>
      </c>
      <c r="F8" s="35" t="s">
        <v>66</v>
      </c>
      <c r="G8" s="18"/>
      <c r="H8" s="35">
        <v>1</v>
      </c>
      <c r="I8" s="36">
        <f>'2.3 Katalog Czynności_2028'!$G8*'2.3 Katalog Czynności_2028'!$H8</f>
        <v>0</v>
      </c>
      <c r="L8" s="38"/>
    </row>
    <row r="9" spans="1:12" s="37" customFormat="1" ht="87.5" thickBot="1" x14ac:dyDescent="0.4">
      <c r="A9" s="34">
        <v>3</v>
      </c>
      <c r="B9" s="35" t="s">
        <v>1191</v>
      </c>
      <c r="C9" s="35" t="s">
        <v>1190</v>
      </c>
      <c r="D9" s="106" t="s">
        <v>1188</v>
      </c>
      <c r="E9" s="35" t="s">
        <v>1189</v>
      </c>
      <c r="F9" s="35" t="s">
        <v>66</v>
      </c>
      <c r="G9" s="18"/>
      <c r="H9" s="35">
        <v>1</v>
      </c>
      <c r="I9" s="36">
        <f>'2.3 Katalog Czynności_2028'!$G9*'2.3 Katalog Czynności_2028'!$H9</f>
        <v>0</v>
      </c>
      <c r="L9" s="38"/>
    </row>
    <row r="10" spans="1:12" s="37" customFormat="1" x14ac:dyDescent="0.35">
      <c r="A10" s="111">
        <v>4</v>
      </c>
      <c r="B10" s="39" t="s">
        <v>63</v>
      </c>
      <c r="C10" s="39" t="s">
        <v>405</v>
      </c>
      <c r="D10" s="107" t="s">
        <v>406</v>
      </c>
      <c r="E10" s="39" t="s">
        <v>1194</v>
      </c>
      <c r="F10" s="164"/>
      <c r="G10" s="164"/>
      <c r="H10" s="164"/>
      <c r="I10" s="164"/>
      <c r="L10" s="38"/>
    </row>
    <row r="11" spans="1:12" s="37" customFormat="1" x14ac:dyDescent="0.35">
      <c r="A11" s="40" t="s">
        <v>407</v>
      </c>
      <c r="B11" s="41" t="s">
        <v>63</v>
      </c>
      <c r="C11" s="41" t="s">
        <v>405</v>
      </c>
      <c r="D11" s="108" t="s">
        <v>408</v>
      </c>
      <c r="E11" s="41" t="s">
        <v>1195</v>
      </c>
      <c r="F11" s="41" t="s">
        <v>66</v>
      </c>
      <c r="G11" s="10"/>
      <c r="H11" s="41">
        <v>1</v>
      </c>
      <c r="I11" s="43">
        <f>'2.3 Katalog Czynności_2028'!$G11*'2.3 Katalog Czynności_2028'!$H11</f>
        <v>0</v>
      </c>
      <c r="L11" s="38"/>
    </row>
    <row r="12" spans="1:12" s="37" customFormat="1" ht="29.5" thickBot="1" x14ac:dyDescent="0.4">
      <c r="A12" s="44" t="s">
        <v>409</v>
      </c>
      <c r="B12" s="45" t="s">
        <v>63</v>
      </c>
      <c r="C12" s="45" t="s">
        <v>405</v>
      </c>
      <c r="D12" s="109" t="s">
        <v>410</v>
      </c>
      <c r="E12" s="45" t="s">
        <v>1196</v>
      </c>
      <c r="F12" s="45" t="s">
        <v>66</v>
      </c>
      <c r="G12" s="19"/>
      <c r="H12" s="45">
        <v>1</v>
      </c>
      <c r="I12" s="46">
        <f>'2.3 Katalog Czynności_2028'!$G12*'2.3 Katalog Czynności_2028'!$H12</f>
        <v>0</v>
      </c>
      <c r="L12" s="38"/>
    </row>
    <row r="13" spans="1:12" s="37" customFormat="1" ht="29.5" thickBot="1" x14ac:dyDescent="0.4">
      <c r="A13" s="34">
        <v>5</v>
      </c>
      <c r="B13" s="35" t="s">
        <v>411</v>
      </c>
      <c r="C13" s="35" t="s">
        <v>412</v>
      </c>
      <c r="D13" s="106" t="s">
        <v>413</v>
      </c>
      <c r="E13" s="35" t="s">
        <v>1197</v>
      </c>
      <c r="F13" s="35" t="s">
        <v>66</v>
      </c>
      <c r="G13" s="18"/>
      <c r="H13" s="35">
        <v>1</v>
      </c>
      <c r="I13" s="36">
        <f>'2.3 Katalog Czynności_2028'!$G13*'2.3 Katalog Czynności_2028'!$H13</f>
        <v>0</v>
      </c>
      <c r="L13" s="38"/>
    </row>
    <row r="14" spans="1:12" s="37" customFormat="1" ht="29.5" thickBot="1" x14ac:dyDescent="0.4">
      <c r="A14" s="34">
        <v>6</v>
      </c>
      <c r="B14" s="35" t="s">
        <v>414</v>
      </c>
      <c r="C14" s="35" t="s">
        <v>415</v>
      </c>
      <c r="D14" s="106" t="s">
        <v>416</v>
      </c>
      <c r="E14" s="35" t="s">
        <v>1198</v>
      </c>
      <c r="F14" s="35" t="s">
        <v>66</v>
      </c>
      <c r="G14" s="18"/>
      <c r="H14" s="35">
        <v>1</v>
      </c>
      <c r="I14" s="36">
        <f>'2.3 Katalog Czynności_2028'!$G14*'2.3 Katalog Czynności_2028'!$H14</f>
        <v>0</v>
      </c>
      <c r="L14" s="38"/>
    </row>
    <row r="15" spans="1:12" s="37" customFormat="1" ht="44" thickBot="1" x14ac:dyDescent="0.4">
      <c r="A15" s="34">
        <v>7</v>
      </c>
      <c r="B15" s="35" t="s">
        <v>417</v>
      </c>
      <c r="C15" s="35" t="s">
        <v>418</v>
      </c>
      <c r="D15" s="106" t="s">
        <v>419</v>
      </c>
      <c r="E15" s="35" t="s">
        <v>1199</v>
      </c>
      <c r="F15" s="35" t="s">
        <v>66</v>
      </c>
      <c r="G15" s="18"/>
      <c r="H15" s="35">
        <v>1</v>
      </c>
      <c r="I15" s="36">
        <f>'2.3 Katalog Czynności_2028'!$G15*'2.3 Katalog Czynności_2028'!$H15</f>
        <v>0</v>
      </c>
      <c r="L15" s="38"/>
    </row>
    <row r="16" spans="1:12" s="37" customFormat="1" ht="44" thickBot="1" x14ac:dyDescent="0.4">
      <c r="A16" s="34">
        <v>8</v>
      </c>
      <c r="B16" s="35" t="s">
        <v>417</v>
      </c>
      <c r="C16" s="35" t="s">
        <v>418</v>
      </c>
      <c r="D16" s="106" t="s">
        <v>420</v>
      </c>
      <c r="E16" s="35" t="s">
        <v>1200</v>
      </c>
      <c r="F16" s="35" t="s">
        <v>66</v>
      </c>
      <c r="G16" s="18"/>
      <c r="H16" s="35">
        <v>1</v>
      </c>
      <c r="I16" s="36">
        <f>'2.3 Katalog Czynności_2028'!$G16*'2.3 Katalog Czynności_2028'!$H16</f>
        <v>0</v>
      </c>
      <c r="L16" s="38"/>
    </row>
    <row r="17" spans="1:12" s="37" customFormat="1" ht="44" thickBot="1" x14ac:dyDescent="0.4">
      <c r="A17" s="34">
        <v>9</v>
      </c>
      <c r="B17" s="35" t="s">
        <v>417</v>
      </c>
      <c r="C17" s="35" t="s">
        <v>418</v>
      </c>
      <c r="D17" s="106" t="s">
        <v>421</v>
      </c>
      <c r="E17" s="35" t="s">
        <v>1375</v>
      </c>
      <c r="F17" s="35" t="s">
        <v>66</v>
      </c>
      <c r="G17" s="18"/>
      <c r="H17" s="35">
        <v>1</v>
      </c>
      <c r="I17" s="36">
        <f>'2.3 Katalog Czynności_2028'!$G17*'2.3 Katalog Czynności_2028'!$H17</f>
        <v>0</v>
      </c>
      <c r="L17" s="38"/>
    </row>
    <row r="18" spans="1:12" s="37" customFormat="1" ht="44" thickBot="1" x14ac:dyDescent="0.4">
      <c r="A18" s="34">
        <v>10</v>
      </c>
      <c r="B18" s="35" t="s">
        <v>417</v>
      </c>
      <c r="C18" s="35" t="s">
        <v>418</v>
      </c>
      <c r="D18" s="106" t="s">
        <v>422</v>
      </c>
      <c r="E18" s="35" t="s">
        <v>1202</v>
      </c>
      <c r="F18" s="35" t="s">
        <v>66</v>
      </c>
      <c r="G18" s="18"/>
      <c r="H18" s="35">
        <v>1</v>
      </c>
      <c r="I18" s="36">
        <f>'2.3 Katalog Czynności_2028'!$G18*'2.3 Katalog Czynności_2028'!$H18</f>
        <v>0</v>
      </c>
      <c r="L18" s="38"/>
    </row>
    <row r="19" spans="1:12" s="37" customFormat="1" ht="44" thickBot="1" x14ac:dyDescent="0.4">
      <c r="A19" s="34">
        <v>11</v>
      </c>
      <c r="B19" s="35" t="s">
        <v>417</v>
      </c>
      <c r="C19" s="35" t="s">
        <v>418</v>
      </c>
      <c r="D19" s="106" t="s">
        <v>423</v>
      </c>
      <c r="E19" s="35" t="s">
        <v>1203</v>
      </c>
      <c r="F19" s="35" t="s">
        <v>66</v>
      </c>
      <c r="G19" s="18"/>
      <c r="H19" s="35">
        <v>1</v>
      </c>
      <c r="I19" s="36">
        <f>'2.3 Katalog Czynności_2028'!$G19*'2.3 Katalog Czynności_2028'!$H19</f>
        <v>0</v>
      </c>
      <c r="L19" s="38"/>
    </row>
    <row r="20" spans="1:12" s="37" customFormat="1" ht="44" thickBot="1" x14ac:dyDescent="0.4">
      <c r="A20" s="34">
        <v>12</v>
      </c>
      <c r="B20" s="35" t="s">
        <v>417</v>
      </c>
      <c r="C20" s="35" t="s">
        <v>418</v>
      </c>
      <c r="D20" s="106" t="s">
        <v>424</v>
      </c>
      <c r="E20" s="35" t="s">
        <v>1201</v>
      </c>
      <c r="F20" s="35" t="s">
        <v>66</v>
      </c>
      <c r="G20" s="18"/>
      <c r="H20" s="35">
        <v>1</v>
      </c>
      <c r="I20" s="36">
        <f>'2.3 Katalog Czynności_2028'!$G20*'2.3 Katalog Czynności_2028'!$H20</f>
        <v>0</v>
      </c>
      <c r="L20" s="38"/>
    </row>
    <row r="21" spans="1:12" s="37" customFormat="1" ht="44" thickBot="1" x14ac:dyDescent="0.4">
      <c r="A21" s="34">
        <v>13</v>
      </c>
      <c r="B21" s="35" t="s">
        <v>417</v>
      </c>
      <c r="C21" s="35" t="s">
        <v>418</v>
      </c>
      <c r="D21" s="106" t="s">
        <v>425</v>
      </c>
      <c r="E21" s="35" t="s">
        <v>1204</v>
      </c>
      <c r="F21" s="35" t="s">
        <v>66</v>
      </c>
      <c r="G21" s="18"/>
      <c r="H21" s="35">
        <v>1</v>
      </c>
      <c r="I21" s="36">
        <f>'2.3 Katalog Czynności_2028'!$G21*'2.3 Katalog Czynności_2028'!$H21</f>
        <v>0</v>
      </c>
      <c r="L21" s="38"/>
    </row>
    <row r="22" spans="1:12" s="37" customFormat="1" ht="44" thickBot="1" x14ac:dyDescent="0.4">
      <c r="A22" s="34">
        <v>14</v>
      </c>
      <c r="B22" s="35" t="s">
        <v>417</v>
      </c>
      <c r="C22" s="35" t="s">
        <v>418</v>
      </c>
      <c r="D22" s="106" t="s">
        <v>426</v>
      </c>
      <c r="E22" s="35" t="s">
        <v>1205</v>
      </c>
      <c r="F22" s="35" t="s">
        <v>66</v>
      </c>
      <c r="G22" s="18"/>
      <c r="H22" s="35">
        <v>1</v>
      </c>
      <c r="I22" s="36">
        <f>'2.3 Katalog Czynności_2028'!$G22*'2.3 Katalog Czynności_2028'!$H22</f>
        <v>0</v>
      </c>
      <c r="L22" s="38"/>
    </row>
    <row r="23" spans="1:12" s="37" customFormat="1" ht="44" thickBot="1" x14ac:dyDescent="0.4">
      <c r="A23" s="34">
        <v>15</v>
      </c>
      <c r="B23" s="35" t="s">
        <v>417</v>
      </c>
      <c r="C23" s="35" t="s">
        <v>418</v>
      </c>
      <c r="D23" s="106" t="s">
        <v>427</v>
      </c>
      <c r="E23" s="35" t="s">
        <v>1206</v>
      </c>
      <c r="F23" s="35" t="s">
        <v>66</v>
      </c>
      <c r="G23" s="18"/>
      <c r="H23" s="35">
        <v>1</v>
      </c>
      <c r="I23" s="36">
        <f>'2.3 Katalog Czynności_2028'!$G23*'2.3 Katalog Czynności_2028'!$H23</f>
        <v>0</v>
      </c>
      <c r="L23" s="38"/>
    </row>
    <row r="24" spans="1:12" s="37" customFormat="1" ht="44" thickBot="1" x14ac:dyDescent="0.4">
      <c r="A24" s="34">
        <v>16</v>
      </c>
      <c r="B24" s="35" t="s">
        <v>417</v>
      </c>
      <c r="C24" s="35" t="s">
        <v>418</v>
      </c>
      <c r="D24" s="106" t="s">
        <v>428</v>
      </c>
      <c r="E24" s="35" t="s">
        <v>1207</v>
      </c>
      <c r="F24" s="35" t="s">
        <v>66</v>
      </c>
      <c r="G24" s="18"/>
      <c r="H24" s="35">
        <v>1</v>
      </c>
      <c r="I24" s="36">
        <f>'2.3 Katalog Czynności_2028'!$G24*'2.3 Katalog Czynności_2028'!$H24</f>
        <v>0</v>
      </c>
      <c r="L24" s="38"/>
    </row>
    <row r="25" spans="1:12" s="37" customFormat="1" ht="44" thickBot="1" x14ac:dyDescent="0.4">
      <c r="A25" s="34">
        <v>17</v>
      </c>
      <c r="B25" s="35" t="s">
        <v>417</v>
      </c>
      <c r="C25" s="35" t="s">
        <v>418</v>
      </c>
      <c r="D25" s="106" t="s">
        <v>429</v>
      </c>
      <c r="E25" s="35" t="s">
        <v>1208</v>
      </c>
      <c r="F25" s="35" t="s">
        <v>66</v>
      </c>
      <c r="G25" s="18"/>
      <c r="H25" s="35">
        <v>1</v>
      </c>
      <c r="I25" s="36">
        <f>'2.3 Katalog Czynności_2028'!$G25*'2.3 Katalog Czynności_2028'!$H25</f>
        <v>0</v>
      </c>
      <c r="L25" s="38"/>
    </row>
    <row r="26" spans="1:12" s="37" customFormat="1" ht="44" thickBot="1" x14ac:dyDescent="0.4">
      <c r="A26" s="34">
        <v>18</v>
      </c>
      <c r="B26" s="35" t="s">
        <v>417</v>
      </c>
      <c r="C26" s="35" t="s">
        <v>418</v>
      </c>
      <c r="D26" s="106" t="s">
        <v>430</v>
      </c>
      <c r="E26" s="35" t="s">
        <v>1209</v>
      </c>
      <c r="F26" s="35" t="s">
        <v>66</v>
      </c>
      <c r="G26" s="18"/>
      <c r="H26" s="35">
        <v>1</v>
      </c>
      <c r="I26" s="36">
        <f>'2.3 Katalog Czynności_2028'!$G26*'2.3 Katalog Czynności_2028'!$H26</f>
        <v>0</v>
      </c>
      <c r="L26" s="38"/>
    </row>
    <row r="27" spans="1:12" s="37" customFormat="1" ht="44" thickBot="1" x14ac:dyDescent="0.4">
      <c r="A27" s="34">
        <v>19</v>
      </c>
      <c r="B27" s="35" t="s">
        <v>417</v>
      </c>
      <c r="C27" s="35" t="s">
        <v>418</v>
      </c>
      <c r="D27" s="106" t="s">
        <v>431</v>
      </c>
      <c r="E27" s="35" t="s">
        <v>1376</v>
      </c>
      <c r="F27" s="35" t="s">
        <v>66</v>
      </c>
      <c r="G27" s="18"/>
      <c r="H27" s="35">
        <v>1</v>
      </c>
      <c r="I27" s="36">
        <f>'2.3 Katalog Czynności_2028'!$G27*'2.3 Katalog Czynności_2028'!$H27</f>
        <v>0</v>
      </c>
      <c r="L27" s="38"/>
    </row>
    <row r="28" spans="1:12" s="37" customFormat="1" ht="44" thickBot="1" x14ac:dyDescent="0.4">
      <c r="A28" s="34">
        <v>20</v>
      </c>
      <c r="B28" s="35" t="s">
        <v>417</v>
      </c>
      <c r="C28" s="35" t="s">
        <v>418</v>
      </c>
      <c r="D28" s="106" t="s">
        <v>432</v>
      </c>
      <c r="E28" s="35" t="s">
        <v>1210</v>
      </c>
      <c r="F28" s="35" t="s">
        <v>66</v>
      </c>
      <c r="G28" s="18"/>
      <c r="H28" s="35">
        <v>1</v>
      </c>
      <c r="I28" s="36">
        <f>'2.3 Katalog Czynności_2028'!$G28*'2.3 Katalog Czynności_2028'!$H28</f>
        <v>0</v>
      </c>
      <c r="L28" s="38"/>
    </row>
    <row r="29" spans="1:12" s="37" customFormat="1" ht="44" thickBot="1" x14ac:dyDescent="0.4">
      <c r="A29" s="34">
        <v>21</v>
      </c>
      <c r="B29" s="35" t="s">
        <v>417</v>
      </c>
      <c r="C29" s="35" t="s">
        <v>418</v>
      </c>
      <c r="D29" s="106" t="s">
        <v>433</v>
      </c>
      <c r="E29" s="35" t="s">
        <v>1211</v>
      </c>
      <c r="F29" s="35" t="s">
        <v>66</v>
      </c>
      <c r="G29" s="18"/>
      <c r="H29" s="35">
        <v>1</v>
      </c>
      <c r="I29" s="36">
        <f>'2.3 Katalog Czynności_2028'!$G29*'2.3 Katalog Czynności_2028'!$H29</f>
        <v>0</v>
      </c>
      <c r="L29" s="38"/>
    </row>
    <row r="30" spans="1:12" s="37" customFormat="1" ht="44" thickBot="1" x14ac:dyDescent="0.4">
      <c r="A30" s="34">
        <v>22</v>
      </c>
      <c r="B30" s="35" t="s">
        <v>417</v>
      </c>
      <c r="C30" s="35" t="s">
        <v>418</v>
      </c>
      <c r="D30" s="106" t="s">
        <v>434</v>
      </c>
      <c r="E30" s="35" t="s">
        <v>1212</v>
      </c>
      <c r="F30" s="35" t="s">
        <v>66</v>
      </c>
      <c r="G30" s="18"/>
      <c r="H30" s="35">
        <v>1</v>
      </c>
      <c r="I30" s="36">
        <f>'2.3 Katalog Czynności_2028'!$G30*'2.3 Katalog Czynności_2028'!$H30</f>
        <v>0</v>
      </c>
      <c r="L30" s="38"/>
    </row>
    <row r="31" spans="1:12" s="37" customFormat="1" ht="15" thickBot="1" x14ac:dyDescent="0.4">
      <c r="A31" s="34">
        <v>23</v>
      </c>
      <c r="B31" s="35" t="s">
        <v>63</v>
      </c>
      <c r="C31" s="35" t="s">
        <v>405</v>
      </c>
      <c r="D31" s="106" t="s">
        <v>439</v>
      </c>
      <c r="E31" s="35" t="s">
        <v>1543</v>
      </c>
      <c r="F31" s="35" t="s">
        <v>66</v>
      </c>
      <c r="G31" s="18"/>
      <c r="H31" s="35">
        <v>1</v>
      </c>
      <c r="I31" s="36">
        <f>'2.3 Katalog Czynności_2028'!$G31*'2.3 Katalog Czynności_2028'!$H31</f>
        <v>0</v>
      </c>
      <c r="L31" s="38"/>
    </row>
    <row r="32" spans="1:12" s="37" customFormat="1" ht="73" thickBot="1" x14ac:dyDescent="0.4">
      <c r="A32" s="34">
        <v>24</v>
      </c>
      <c r="B32" s="35" t="s">
        <v>440</v>
      </c>
      <c r="C32" s="35" t="s">
        <v>441</v>
      </c>
      <c r="D32" s="106" t="s">
        <v>442</v>
      </c>
      <c r="E32" s="35" t="s">
        <v>1213</v>
      </c>
      <c r="F32" s="35" t="s">
        <v>66</v>
      </c>
      <c r="G32" s="18"/>
      <c r="H32" s="35">
        <v>1</v>
      </c>
      <c r="I32" s="36">
        <f>'2.3 Katalog Czynności_2028'!$G32*'2.3 Katalog Czynności_2028'!$H32</f>
        <v>0</v>
      </c>
      <c r="L32" s="38"/>
    </row>
    <row r="33" spans="1:12" s="37" customFormat="1" ht="29.5" thickBot="1" x14ac:dyDescent="0.4">
      <c r="A33" s="34">
        <v>25</v>
      </c>
      <c r="B33" s="35" t="s">
        <v>443</v>
      </c>
      <c r="C33" s="35" t="s">
        <v>444</v>
      </c>
      <c r="D33" s="106" t="s">
        <v>445</v>
      </c>
      <c r="E33" s="35" t="s">
        <v>1214</v>
      </c>
      <c r="F33" s="35" t="s">
        <v>66</v>
      </c>
      <c r="G33" s="18"/>
      <c r="H33" s="35">
        <v>1</v>
      </c>
      <c r="I33" s="36">
        <f>'2.3 Katalog Czynności_2028'!$G33*'2.3 Katalog Czynności_2028'!$H33</f>
        <v>0</v>
      </c>
      <c r="L33" s="38"/>
    </row>
    <row r="34" spans="1:12" s="37" customFormat="1" ht="58" x14ac:dyDescent="0.35">
      <c r="A34" s="111">
        <v>26</v>
      </c>
      <c r="B34" s="39" t="s">
        <v>443</v>
      </c>
      <c r="C34" s="39" t="s">
        <v>444</v>
      </c>
      <c r="D34" s="107" t="s">
        <v>446</v>
      </c>
      <c r="E34" s="39" t="s">
        <v>1215</v>
      </c>
      <c r="F34" s="164"/>
      <c r="G34" s="164"/>
      <c r="H34" s="164"/>
      <c r="I34" s="170"/>
      <c r="L34" s="38"/>
    </row>
    <row r="35" spans="1:12" s="37" customFormat="1" ht="43.5" x14ac:dyDescent="0.35">
      <c r="A35" s="40" t="s">
        <v>1505</v>
      </c>
      <c r="B35" s="41" t="s">
        <v>443</v>
      </c>
      <c r="C35" s="41" t="s">
        <v>444</v>
      </c>
      <c r="D35" s="108" t="s">
        <v>447</v>
      </c>
      <c r="E35" s="41" t="s">
        <v>1215</v>
      </c>
      <c r="F35" s="41" t="s">
        <v>66</v>
      </c>
      <c r="G35" s="10"/>
      <c r="H35" s="41">
        <v>1</v>
      </c>
      <c r="I35" s="43">
        <f>'2.3 Katalog Czynności_2028'!$G35*'2.3 Katalog Czynności_2028'!$H35</f>
        <v>0</v>
      </c>
      <c r="L35" s="38"/>
    </row>
    <row r="36" spans="1:12" s="37" customFormat="1" ht="29.5" thickBot="1" x14ac:dyDescent="0.4">
      <c r="A36" s="44" t="s">
        <v>1506</v>
      </c>
      <c r="B36" s="45" t="s">
        <v>443</v>
      </c>
      <c r="C36" s="45" t="s">
        <v>444</v>
      </c>
      <c r="D36" s="109" t="s">
        <v>448</v>
      </c>
      <c r="E36" s="45" t="s">
        <v>1215</v>
      </c>
      <c r="F36" s="45" t="s">
        <v>66</v>
      </c>
      <c r="G36" s="19"/>
      <c r="H36" s="45">
        <v>1</v>
      </c>
      <c r="I36" s="46">
        <f>'2.3 Katalog Czynności_2028'!$G36*'2.3 Katalog Czynności_2028'!$H36</f>
        <v>0</v>
      </c>
      <c r="L36" s="38"/>
    </row>
    <row r="37" spans="1:12" s="37" customFormat="1" ht="29.5" thickBot="1" x14ac:dyDescent="0.4">
      <c r="A37" s="34">
        <v>27</v>
      </c>
      <c r="B37" s="35" t="s">
        <v>449</v>
      </c>
      <c r="C37" s="35" t="s">
        <v>444</v>
      </c>
      <c r="D37" s="106" t="s">
        <v>450</v>
      </c>
      <c r="E37" s="35" t="s">
        <v>1216</v>
      </c>
      <c r="F37" s="35" t="s">
        <v>66</v>
      </c>
      <c r="G37" s="18"/>
      <c r="H37" s="35">
        <v>1</v>
      </c>
      <c r="I37" s="36">
        <f>'2.3 Katalog Czynności_2028'!$G37*'2.3 Katalog Czynności_2028'!$H37</f>
        <v>0</v>
      </c>
      <c r="L37" s="38"/>
    </row>
    <row r="38" spans="1:12" s="37" customFormat="1" ht="29.5" thickBot="1" x14ac:dyDescent="0.4">
      <c r="A38" s="34">
        <v>28</v>
      </c>
      <c r="B38" s="35" t="s">
        <v>449</v>
      </c>
      <c r="C38" s="35" t="s">
        <v>444</v>
      </c>
      <c r="D38" s="106" t="s">
        <v>451</v>
      </c>
      <c r="E38" s="35" t="s">
        <v>1217</v>
      </c>
      <c r="F38" s="35" t="s">
        <v>66</v>
      </c>
      <c r="G38" s="18"/>
      <c r="H38" s="35">
        <v>1</v>
      </c>
      <c r="I38" s="36">
        <f>'2.3 Katalog Czynności_2028'!$G38*'2.3 Katalog Czynności_2028'!$H38</f>
        <v>0</v>
      </c>
      <c r="L38" s="38"/>
    </row>
    <row r="39" spans="1:12" s="37" customFormat="1" ht="29.5" thickBot="1" x14ac:dyDescent="0.4">
      <c r="A39" s="34">
        <v>29</v>
      </c>
      <c r="B39" s="35" t="s">
        <v>449</v>
      </c>
      <c r="C39" s="35" t="s">
        <v>444</v>
      </c>
      <c r="D39" s="106" t="s">
        <v>452</v>
      </c>
      <c r="E39" s="35" t="s">
        <v>1377</v>
      </c>
      <c r="F39" s="35" t="s">
        <v>66</v>
      </c>
      <c r="G39" s="18"/>
      <c r="H39" s="35">
        <v>1</v>
      </c>
      <c r="I39" s="36">
        <f>'2.3 Katalog Czynności_2028'!$G39*'2.3 Katalog Czynności_2028'!$H39</f>
        <v>0</v>
      </c>
      <c r="L39" s="38"/>
    </row>
    <row r="40" spans="1:12" s="37" customFormat="1" ht="29.5" thickBot="1" x14ac:dyDescent="0.4">
      <c r="A40" s="34">
        <v>30</v>
      </c>
      <c r="B40" s="35" t="s">
        <v>449</v>
      </c>
      <c r="C40" s="35" t="s">
        <v>444</v>
      </c>
      <c r="D40" s="106" t="s">
        <v>453</v>
      </c>
      <c r="E40" s="35" t="s">
        <v>1218</v>
      </c>
      <c r="F40" s="35" t="s">
        <v>66</v>
      </c>
      <c r="G40" s="18"/>
      <c r="H40" s="35">
        <v>1</v>
      </c>
      <c r="I40" s="36">
        <f>'2.3 Katalog Czynności_2028'!$G40*'2.3 Katalog Czynności_2028'!$H40</f>
        <v>0</v>
      </c>
      <c r="L40" s="38"/>
    </row>
    <row r="41" spans="1:12" s="37" customFormat="1" ht="29.5" thickBot="1" x14ac:dyDescent="0.4">
      <c r="A41" s="34">
        <v>31</v>
      </c>
      <c r="B41" s="35" t="s">
        <v>449</v>
      </c>
      <c r="C41" s="35" t="s">
        <v>444</v>
      </c>
      <c r="D41" s="106" t="s">
        <v>454</v>
      </c>
      <c r="E41" s="35" t="s">
        <v>1219</v>
      </c>
      <c r="F41" s="35" t="s">
        <v>66</v>
      </c>
      <c r="G41" s="18"/>
      <c r="H41" s="35">
        <v>1</v>
      </c>
      <c r="I41" s="36">
        <f>'2.3 Katalog Czynności_2028'!$G41*'2.3 Katalog Czynności_2028'!$H41</f>
        <v>0</v>
      </c>
      <c r="L41" s="38"/>
    </row>
    <row r="42" spans="1:12" s="37" customFormat="1" ht="29.5" thickBot="1" x14ac:dyDescent="0.4">
      <c r="A42" s="34">
        <v>32</v>
      </c>
      <c r="B42" s="35" t="s">
        <v>449</v>
      </c>
      <c r="C42" s="35" t="s">
        <v>444</v>
      </c>
      <c r="D42" s="106" t="s">
        <v>455</v>
      </c>
      <c r="E42" s="35" t="s">
        <v>1220</v>
      </c>
      <c r="F42" s="35" t="s">
        <v>66</v>
      </c>
      <c r="G42" s="18"/>
      <c r="H42" s="35">
        <v>1</v>
      </c>
      <c r="I42" s="36">
        <f>'2.3 Katalog Czynności_2028'!$G42*'2.3 Katalog Czynności_2028'!$H42</f>
        <v>0</v>
      </c>
      <c r="L42" s="38"/>
    </row>
    <row r="43" spans="1:12" s="37" customFormat="1" ht="29.5" thickBot="1" x14ac:dyDescent="0.4">
      <c r="A43" s="34">
        <v>33</v>
      </c>
      <c r="B43" s="35" t="s">
        <v>449</v>
      </c>
      <c r="C43" s="35" t="s">
        <v>444</v>
      </c>
      <c r="D43" s="106" t="s">
        <v>456</v>
      </c>
      <c r="E43" s="35" t="s">
        <v>1221</v>
      </c>
      <c r="F43" s="35" t="s">
        <v>66</v>
      </c>
      <c r="G43" s="18"/>
      <c r="H43" s="35">
        <v>1</v>
      </c>
      <c r="I43" s="36">
        <f>'2.3 Katalog Czynności_2028'!$G43*'2.3 Katalog Czynności_2028'!$H43</f>
        <v>0</v>
      </c>
      <c r="L43" s="38"/>
    </row>
    <row r="44" spans="1:12" s="37" customFormat="1" ht="29.5" thickBot="1" x14ac:dyDescent="0.4">
      <c r="A44" s="34">
        <v>34</v>
      </c>
      <c r="B44" s="35" t="s">
        <v>449</v>
      </c>
      <c r="C44" s="35" t="s">
        <v>444</v>
      </c>
      <c r="D44" s="106" t="s">
        <v>457</v>
      </c>
      <c r="E44" s="35" t="s">
        <v>1222</v>
      </c>
      <c r="F44" s="35" t="s">
        <v>66</v>
      </c>
      <c r="G44" s="18"/>
      <c r="H44" s="35">
        <v>1</v>
      </c>
      <c r="I44" s="36">
        <f>'2.3 Katalog Czynności_2028'!$G44*'2.3 Katalog Czynności_2028'!$H44</f>
        <v>0</v>
      </c>
      <c r="L44" s="38"/>
    </row>
    <row r="45" spans="1:12" s="37" customFormat="1" ht="29.5" thickBot="1" x14ac:dyDescent="0.4">
      <c r="A45" s="34">
        <v>35</v>
      </c>
      <c r="B45" s="35" t="s">
        <v>449</v>
      </c>
      <c r="C45" s="35" t="s">
        <v>444</v>
      </c>
      <c r="D45" s="106" t="s">
        <v>458</v>
      </c>
      <c r="E45" s="35" t="s">
        <v>1223</v>
      </c>
      <c r="F45" s="35" t="s">
        <v>66</v>
      </c>
      <c r="G45" s="18"/>
      <c r="H45" s="35">
        <v>1</v>
      </c>
      <c r="I45" s="36">
        <f>'2.3 Katalog Czynności_2028'!$G45*'2.3 Katalog Czynności_2028'!$H45</f>
        <v>0</v>
      </c>
      <c r="L45" s="38"/>
    </row>
    <row r="46" spans="1:12" s="37" customFormat="1" ht="29.5" thickBot="1" x14ac:dyDescent="0.4">
      <c r="A46" s="34">
        <v>36</v>
      </c>
      <c r="B46" s="35" t="s">
        <v>449</v>
      </c>
      <c r="C46" s="35" t="s">
        <v>444</v>
      </c>
      <c r="D46" s="106" t="s">
        <v>459</v>
      </c>
      <c r="E46" s="35" t="s">
        <v>1224</v>
      </c>
      <c r="F46" s="35" t="s">
        <v>66</v>
      </c>
      <c r="G46" s="18"/>
      <c r="H46" s="35">
        <v>1</v>
      </c>
      <c r="I46" s="36">
        <f>'2.3 Katalog Czynności_2028'!$G46*'2.3 Katalog Czynności_2028'!$H46</f>
        <v>0</v>
      </c>
      <c r="L46" s="38"/>
    </row>
    <row r="47" spans="1:12" s="37" customFormat="1" ht="29.5" thickBot="1" x14ac:dyDescent="0.4">
      <c r="A47" s="34">
        <v>37</v>
      </c>
      <c r="B47" s="35" t="s">
        <v>449</v>
      </c>
      <c r="C47" s="35" t="s">
        <v>444</v>
      </c>
      <c r="D47" s="106" t="s">
        <v>461</v>
      </c>
      <c r="E47" s="35" t="s">
        <v>1225</v>
      </c>
      <c r="F47" s="35" t="s">
        <v>66</v>
      </c>
      <c r="G47" s="18"/>
      <c r="H47" s="35">
        <v>1</v>
      </c>
      <c r="I47" s="36">
        <f>'2.3 Katalog Czynności_2028'!$G47*'2.3 Katalog Czynności_2028'!$H47</f>
        <v>0</v>
      </c>
      <c r="L47" s="38"/>
    </row>
    <row r="48" spans="1:12" s="37" customFormat="1" ht="29.5" thickBot="1" x14ac:dyDescent="0.4">
      <c r="A48" s="34">
        <v>38</v>
      </c>
      <c r="B48" s="35" t="s">
        <v>449</v>
      </c>
      <c r="C48" s="35" t="s">
        <v>444</v>
      </c>
      <c r="D48" s="106" t="s">
        <v>462</v>
      </c>
      <c r="E48" s="35" t="s">
        <v>1226</v>
      </c>
      <c r="F48" s="35" t="s">
        <v>66</v>
      </c>
      <c r="G48" s="18"/>
      <c r="H48" s="35">
        <v>1</v>
      </c>
      <c r="I48" s="36">
        <f>'2.3 Katalog Czynności_2028'!$G48*'2.3 Katalog Czynności_2028'!$H48</f>
        <v>0</v>
      </c>
      <c r="L48" s="38"/>
    </row>
    <row r="49" spans="1:12" s="37" customFormat="1" ht="29.5" thickBot="1" x14ac:dyDescent="0.4">
      <c r="A49" s="34">
        <v>39</v>
      </c>
      <c r="B49" s="35" t="s">
        <v>449</v>
      </c>
      <c r="C49" s="35" t="s">
        <v>444</v>
      </c>
      <c r="D49" s="106" t="s">
        <v>463</v>
      </c>
      <c r="E49" s="35" t="s">
        <v>1378</v>
      </c>
      <c r="F49" s="35" t="s">
        <v>66</v>
      </c>
      <c r="G49" s="18"/>
      <c r="H49" s="35">
        <v>1</v>
      </c>
      <c r="I49" s="36">
        <f>'2.3 Katalog Czynności_2028'!$G49*'2.3 Katalog Czynności_2028'!$H49</f>
        <v>0</v>
      </c>
      <c r="L49" s="38"/>
    </row>
    <row r="50" spans="1:12" s="37" customFormat="1" ht="29.5" thickBot="1" x14ac:dyDescent="0.4">
      <c r="A50" s="34">
        <v>40</v>
      </c>
      <c r="B50" s="35" t="s">
        <v>449</v>
      </c>
      <c r="C50" s="35" t="s">
        <v>444</v>
      </c>
      <c r="D50" s="106" t="s">
        <v>464</v>
      </c>
      <c r="E50" s="35" t="s">
        <v>1227</v>
      </c>
      <c r="F50" s="35" t="s">
        <v>66</v>
      </c>
      <c r="G50" s="18"/>
      <c r="H50" s="35">
        <v>1</v>
      </c>
      <c r="I50" s="36">
        <f>'2.3 Katalog Czynności_2028'!$G50*'2.3 Katalog Czynności_2028'!$H50</f>
        <v>0</v>
      </c>
      <c r="L50" s="38"/>
    </row>
    <row r="51" spans="1:12" s="37" customFormat="1" ht="29.5" thickBot="1" x14ac:dyDescent="0.4">
      <c r="A51" s="34">
        <v>41</v>
      </c>
      <c r="B51" s="35" t="s">
        <v>449</v>
      </c>
      <c r="C51" s="35" t="s">
        <v>444</v>
      </c>
      <c r="D51" s="106" t="s">
        <v>465</v>
      </c>
      <c r="E51" s="35" t="s">
        <v>1228</v>
      </c>
      <c r="F51" s="35" t="s">
        <v>66</v>
      </c>
      <c r="G51" s="18"/>
      <c r="H51" s="35">
        <v>1</v>
      </c>
      <c r="I51" s="36">
        <f>'2.3 Katalog Czynności_2028'!$G51*'2.3 Katalog Czynności_2028'!$H51</f>
        <v>0</v>
      </c>
      <c r="L51" s="38"/>
    </row>
    <row r="52" spans="1:12" s="37" customFormat="1" ht="29.5" thickBot="1" x14ac:dyDescent="0.4">
      <c r="A52" s="34">
        <v>42</v>
      </c>
      <c r="B52" s="35" t="s">
        <v>449</v>
      </c>
      <c r="C52" s="35" t="s">
        <v>444</v>
      </c>
      <c r="D52" s="106" t="s">
        <v>466</v>
      </c>
      <c r="E52" s="35" t="s">
        <v>1229</v>
      </c>
      <c r="F52" s="35" t="s">
        <v>66</v>
      </c>
      <c r="G52" s="18"/>
      <c r="H52" s="35">
        <v>1</v>
      </c>
      <c r="I52" s="36">
        <f>'2.3 Katalog Czynności_2028'!$G52*'2.3 Katalog Czynności_2028'!$H52</f>
        <v>0</v>
      </c>
      <c r="L52" s="38"/>
    </row>
    <row r="53" spans="1:12" s="37" customFormat="1" ht="29.5" thickBot="1" x14ac:dyDescent="0.4">
      <c r="A53" s="34">
        <v>43</v>
      </c>
      <c r="B53" s="35" t="s">
        <v>449</v>
      </c>
      <c r="C53" s="35" t="s">
        <v>444</v>
      </c>
      <c r="D53" s="106" t="s">
        <v>467</v>
      </c>
      <c r="E53" s="35" t="s">
        <v>1230</v>
      </c>
      <c r="F53" s="35" t="s">
        <v>66</v>
      </c>
      <c r="G53" s="18"/>
      <c r="H53" s="35">
        <v>1</v>
      </c>
      <c r="I53" s="36">
        <f>'2.3 Katalog Czynności_2028'!$G53*'2.3 Katalog Czynności_2028'!$H53</f>
        <v>0</v>
      </c>
      <c r="L53" s="38"/>
    </row>
    <row r="54" spans="1:12" s="37" customFormat="1" ht="29.5" thickBot="1" x14ac:dyDescent="0.4">
      <c r="A54" s="34">
        <v>44</v>
      </c>
      <c r="B54" s="35" t="s">
        <v>449</v>
      </c>
      <c r="C54" s="35" t="s">
        <v>444</v>
      </c>
      <c r="D54" s="106" t="s">
        <v>468</v>
      </c>
      <c r="E54" s="35" t="s">
        <v>1231</v>
      </c>
      <c r="F54" s="35" t="s">
        <v>66</v>
      </c>
      <c r="G54" s="18"/>
      <c r="H54" s="35">
        <v>1</v>
      </c>
      <c r="I54" s="36">
        <f>'2.3 Katalog Czynności_2028'!$G54*'2.3 Katalog Czynności_2028'!$H54</f>
        <v>0</v>
      </c>
      <c r="L54" s="38"/>
    </row>
    <row r="55" spans="1:12" s="37" customFormat="1" ht="29.5" thickBot="1" x14ac:dyDescent="0.4">
      <c r="A55" s="34">
        <v>45</v>
      </c>
      <c r="B55" s="35" t="s">
        <v>449</v>
      </c>
      <c r="C55" s="35" t="s">
        <v>444</v>
      </c>
      <c r="D55" s="106" t="s">
        <v>469</v>
      </c>
      <c r="E55" s="35" t="s">
        <v>1232</v>
      </c>
      <c r="F55" s="35" t="s">
        <v>66</v>
      </c>
      <c r="G55" s="18"/>
      <c r="H55" s="35">
        <v>1</v>
      </c>
      <c r="I55" s="36">
        <f>'2.3 Katalog Czynności_2028'!$G55*'2.3 Katalog Czynności_2028'!$H55</f>
        <v>0</v>
      </c>
      <c r="L55" s="38"/>
    </row>
    <row r="56" spans="1:12" s="37" customFormat="1" ht="29" x14ac:dyDescent="0.35">
      <c r="A56" s="111">
        <v>46</v>
      </c>
      <c r="B56" s="39" t="s">
        <v>449</v>
      </c>
      <c r="C56" s="39" t="s">
        <v>444</v>
      </c>
      <c r="D56" s="107" t="s">
        <v>470</v>
      </c>
      <c r="E56" s="39" t="s">
        <v>1233</v>
      </c>
      <c r="F56" s="164"/>
      <c r="G56" s="164"/>
      <c r="H56" s="164"/>
      <c r="I56" s="170"/>
      <c r="L56" s="38"/>
    </row>
    <row r="57" spans="1:12" s="37" customFormat="1" ht="29" x14ac:dyDescent="0.35">
      <c r="A57" s="40" t="s">
        <v>1507</v>
      </c>
      <c r="B57" s="41" t="s">
        <v>449</v>
      </c>
      <c r="C57" s="41" t="s">
        <v>444</v>
      </c>
      <c r="D57" s="108" t="s">
        <v>471</v>
      </c>
      <c r="E57" s="41" t="s">
        <v>1233</v>
      </c>
      <c r="F57" s="41" t="s">
        <v>66</v>
      </c>
      <c r="G57" s="10"/>
      <c r="H57" s="50">
        <v>1</v>
      </c>
      <c r="I57" s="43">
        <f>'2.3 Katalog Czynności_2028'!$G57*'2.3 Katalog Czynności_2028'!$H57</f>
        <v>0</v>
      </c>
      <c r="L57" s="38"/>
    </row>
    <row r="58" spans="1:12" s="37" customFormat="1" ht="29.5" thickBot="1" x14ac:dyDescent="0.4">
      <c r="A58" s="44" t="s">
        <v>1508</v>
      </c>
      <c r="B58" s="45" t="s">
        <v>449</v>
      </c>
      <c r="C58" s="45" t="s">
        <v>444</v>
      </c>
      <c r="D58" s="109" t="s">
        <v>472</v>
      </c>
      <c r="E58" s="45" t="s">
        <v>1233</v>
      </c>
      <c r="F58" s="45" t="s">
        <v>66</v>
      </c>
      <c r="G58" s="19"/>
      <c r="H58" s="72">
        <v>1</v>
      </c>
      <c r="I58" s="46">
        <f>'2.3 Katalog Czynności_2028'!$G58*'2.3 Katalog Czynności_2028'!$H58</f>
        <v>0</v>
      </c>
      <c r="L58" s="38"/>
    </row>
    <row r="59" spans="1:12" s="37" customFormat="1" ht="29.5" thickBot="1" x14ac:dyDescent="0.4">
      <c r="A59" s="34">
        <v>47</v>
      </c>
      <c r="B59" s="35" t="s">
        <v>449</v>
      </c>
      <c r="C59" s="35" t="s">
        <v>444</v>
      </c>
      <c r="D59" s="106" t="s">
        <v>473</v>
      </c>
      <c r="E59" s="35" t="s">
        <v>1234</v>
      </c>
      <c r="F59" s="35" t="s">
        <v>66</v>
      </c>
      <c r="G59" s="18"/>
      <c r="H59" s="35">
        <v>1</v>
      </c>
      <c r="I59" s="36">
        <f>'2.3 Katalog Czynności_2028'!$G59*'2.3 Katalog Czynności_2028'!$H59</f>
        <v>0</v>
      </c>
      <c r="L59" s="38"/>
    </row>
    <row r="60" spans="1:12" s="37" customFormat="1" ht="44" thickBot="1" x14ac:dyDescent="0.4">
      <c r="A60" s="34">
        <v>48</v>
      </c>
      <c r="B60" s="35" t="s">
        <v>474</v>
      </c>
      <c r="C60" s="35" t="s">
        <v>475</v>
      </c>
      <c r="D60" s="106" t="s">
        <v>476</v>
      </c>
      <c r="E60" s="35" t="s">
        <v>1235</v>
      </c>
      <c r="F60" s="35" t="s">
        <v>66</v>
      </c>
      <c r="G60" s="18"/>
      <c r="H60" s="35">
        <v>1</v>
      </c>
      <c r="I60" s="36">
        <f>'2.3 Katalog Czynności_2028'!$G60*'2.3 Katalog Czynności_2028'!$H60</f>
        <v>0</v>
      </c>
      <c r="L60" s="38"/>
    </row>
    <row r="61" spans="1:12" s="37" customFormat="1" ht="44" thickBot="1" x14ac:dyDescent="0.4">
      <c r="A61" s="34">
        <v>49</v>
      </c>
      <c r="B61" s="35" t="s">
        <v>474</v>
      </c>
      <c r="C61" s="35" t="s">
        <v>475</v>
      </c>
      <c r="D61" s="106" t="s">
        <v>477</v>
      </c>
      <c r="E61" s="35" t="s">
        <v>1379</v>
      </c>
      <c r="F61" s="35" t="s">
        <v>66</v>
      </c>
      <c r="G61" s="18"/>
      <c r="H61" s="35">
        <v>1</v>
      </c>
      <c r="I61" s="36">
        <f>'2.3 Katalog Czynności_2028'!$G61*'2.3 Katalog Czynności_2028'!$H61</f>
        <v>0</v>
      </c>
      <c r="L61" s="38"/>
    </row>
    <row r="62" spans="1:12" s="37" customFormat="1" ht="29.5" thickBot="1" x14ac:dyDescent="0.4">
      <c r="A62" s="34">
        <v>50</v>
      </c>
      <c r="B62" s="35" t="s">
        <v>474</v>
      </c>
      <c r="C62" s="35" t="s">
        <v>475</v>
      </c>
      <c r="D62" s="106" t="s">
        <v>478</v>
      </c>
      <c r="E62" s="35" t="s">
        <v>1236</v>
      </c>
      <c r="F62" s="35" t="s">
        <v>66</v>
      </c>
      <c r="G62" s="18"/>
      <c r="H62" s="35">
        <v>1</v>
      </c>
      <c r="I62" s="36">
        <f>'2.3 Katalog Czynności_2028'!$G62*'2.3 Katalog Czynności_2028'!$H62</f>
        <v>0</v>
      </c>
      <c r="L62" s="38"/>
    </row>
    <row r="63" spans="1:12" s="37" customFormat="1" ht="44" thickBot="1" x14ac:dyDescent="0.4">
      <c r="A63" s="34">
        <v>51</v>
      </c>
      <c r="B63" s="35" t="s">
        <v>474</v>
      </c>
      <c r="C63" s="35" t="s">
        <v>475</v>
      </c>
      <c r="D63" s="106" t="s">
        <v>479</v>
      </c>
      <c r="E63" s="35" t="s">
        <v>1237</v>
      </c>
      <c r="F63" s="35" t="s">
        <v>66</v>
      </c>
      <c r="G63" s="18"/>
      <c r="H63" s="35">
        <v>1</v>
      </c>
      <c r="I63" s="36">
        <f>'2.3 Katalog Czynności_2028'!$G63*'2.3 Katalog Czynności_2028'!$H63</f>
        <v>0</v>
      </c>
      <c r="L63" s="38"/>
    </row>
    <row r="64" spans="1:12" s="37" customFormat="1" ht="44" thickBot="1" x14ac:dyDescent="0.4">
      <c r="A64" s="34">
        <v>52</v>
      </c>
      <c r="B64" s="35" t="s">
        <v>474</v>
      </c>
      <c r="C64" s="35" t="s">
        <v>475</v>
      </c>
      <c r="D64" s="106" t="s">
        <v>480</v>
      </c>
      <c r="E64" s="35" t="s">
        <v>1238</v>
      </c>
      <c r="F64" s="35" t="s">
        <v>66</v>
      </c>
      <c r="G64" s="18"/>
      <c r="H64" s="35">
        <v>1</v>
      </c>
      <c r="I64" s="36">
        <f>'2.3 Katalog Czynności_2028'!$G64*'2.3 Katalog Czynności_2028'!$H64</f>
        <v>0</v>
      </c>
      <c r="L64" s="38"/>
    </row>
    <row r="65" spans="1:12" s="37" customFormat="1" ht="44" thickBot="1" x14ac:dyDescent="0.4">
      <c r="A65" s="34">
        <v>53</v>
      </c>
      <c r="B65" s="35" t="s">
        <v>474</v>
      </c>
      <c r="C65" s="35" t="s">
        <v>475</v>
      </c>
      <c r="D65" s="106" t="s">
        <v>481</v>
      </c>
      <c r="E65" s="35" t="s">
        <v>1239</v>
      </c>
      <c r="F65" s="35" t="s">
        <v>66</v>
      </c>
      <c r="G65" s="18"/>
      <c r="H65" s="35">
        <v>1</v>
      </c>
      <c r="I65" s="36">
        <f>'2.3 Katalog Czynności_2028'!$G65*'2.3 Katalog Czynności_2028'!$H65</f>
        <v>0</v>
      </c>
      <c r="L65" s="38"/>
    </row>
    <row r="66" spans="1:12" s="37" customFormat="1" ht="58.5" thickBot="1" x14ac:dyDescent="0.4">
      <c r="A66" s="34">
        <v>54</v>
      </c>
      <c r="B66" s="35" t="s">
        <v>474</v>
      </c>
      <c r="C66" s="35" t="s">
        <v>475</v>
      </c>
      <c r="D66" s="106" t="s">
        <v>482</v>
      </c>
      <c r="E66" s="35" t="s">
        <v>1240</v>
      </c>
      <c r="F66" s="35" t="s">
        <v>66</v>
      </c>
      <c r="G66" s="18"/>
      <c r="H66" s="35">
        <v>1</v>
      </c>
      <c r="I66" s="36">
        <f>'2.3 Katalog Czynności_2028'!$G66*'2.3 Katalog Czynności_2028'!$H66</f>
        <v>0</v>
      </c>
      <c r="L66" s="38"/>
    </row>
    <row r="67" spans="1:12" s="37" customFormat="1" ht="29.5" thickBot="1" x14ac:dyDescent="0.4">
      <c r="A67" s="34">
        <v>55</v>
      </c>
      <c r="B67" s="35" t="s">
        <v>449</v>
      </c>
      <c r="C67" s="35" t="s">
        <v>444</v>
      </c>
      <c r="D67" s="106" t="s">
        <v>483</v>
      </c>
      <c r="E67" s="35" t="s">
        <v>1241</v>
      </c>
      <c r="F67" s="35" t="s">
        <v>66</v>
      </c>
      <c r="G67" s="18"/>
      <c r="H67" s="35">
        <v>1</v>
      </c>
      <c r="I67" s="36">
        <f>'2.3 Katalog Czynności_2028'!$G67*'2.3 Katalog Czynności_2028'!$H67</f>
        <v>0</v>
      </c>
      <c r="L67" s="38"/>
    </row>
    <row r="68" spans="1:12" s="37" customFormat="1" ht="29.5" thickBot="1" x14ac:dyDescent="0.4">
      <c r="A68" s="34">
        <v>56</v>
      </c>
      <c r="B68" s="35" t="s">
        <v>449</v>
      </c>
      <c r="C68" s="35" t="s">
        <v>444</v>
      </c>
      <c r="D68" s="106" t="s">
        <v>484</v>
      </c>
      <c r="E68" s="35" t="s">
        <v>1242</v>
      </c>
      <c r="F68" s="35" t="s">
        <v>66</v>
      </c>
      <c r="G68" s="18"/>
      <c r="H68" s="35">
        <v>1</v>
      </c>
      <c r="I68" s="36">
        <f>'2.3 Katalog Czynności_2028'!$G68*'2.3 Katalog Czynności_2028'!$H68</f>
        <v>0</v>
      </c>
      <c r="L68" s="38"/>
    </row>
    <row r="69" spans="1:12" s="37" customFormat="1" ht="29.5" thickBot="1" x14ac:dyDescent="0.4">
      <c r="A69" s="34">
        <v>57</v>
      </c>
      <c r="B69" s="35" t="s">
        <v>474</v>
      </c>
      <c r="C69" s="35" t="s">
        <v>475</v>
      </c>
      <c r="D69" s="106" t="s">
        <v>485</v>
      </c>
      <c r="E69" s="35" t="s">
        <v>1243</v>
      </c>
      <c r="F69" s="35" t="s">
        <v>66</v>
      </c>
      <c r="G69" s="18"/>
      <c r="H69" s="35">
        <v>1</v>
      </c>
      <c r="I69" s="36">
        <f>'2.3 Katalog Czynności_2028'!$G69*'2.3 Katalog Czynności_2028'!$H69</f>
        <v>0</v>
      </c>
      <c r="L69" s="38"/>
    </row>
    <row r="70" spans="1:12" s="37" customFormat="1" ht="44" thickBot="1" x14ac:dyDescent="0.4">
      <c r="A70" s="34">
        <v>58</v>
      </c>
      <c r="B70" s="35" t="s">
        <v>486</v>
      </c>
      <c r="C70" s="35" t="s">
        <v>487</v>
      </c>
      <c r="D70" s="106" t="s">
        <v>488</v>
      </c>
      <c r="E70" s="35" t="s">
        <v>1244</v>
      </c>
      <c r="F70" s="35" t="s">
        <v>66</v>
      </c>
      <c r="G70" s="18"/>
      <c r="H70" s="35">
        <v>1</v>
      </c>
      <c r="I70" s="36">
        <f>'2.3 Katalog Czynności_2028'!$G70*'2.3 Katalog Czynności_2028'!$H70</f>
        <v>0</v>
      </c>
      <c r="L70" s="38"/>
    </row>
    <row r="71" spans="1:12" s="37" customFormat="1" ht="29.5" thickBot="1" x14ac:dyDescent="0.4">
      <c r="A71" s="34">
        <v>59</v>
      </c>
      <c r="B71" s="35" t="s">
        <v>449</v>
      </c>
      <c r="C71" s="35" t="s">
        <v>444</v>
      </c>
      <c r="D71" s="106" t="s">
        <v>489</v>
      </c>
      <c r="E71" s="35" t="s">
        <v>1380</v>
      </c>
      <c r="F71" s="35" t="s">
        <v>66</v>
      </c>
      <c r="G71" s="18"/>
      <c r="H71" s="35">
        <v>1</v>
      </c>
      <c r="I71" s="36">
        <f>'2.3 Katalog Czynności_2028'!$G71*'2.3 Katalog Czynności_2028'!$H71</f>
        <v>0</v>
      </c>
      <c r="L71" s="38"/>
    </row>
    <row r="72" spans="1:12" s="37" customFormat="1" ht="29.5" thickBot="1" x14ac:dyDescent="0.4">
      <c r="A72" s="34">
        <v>60</v>
      </c>
      <c r="B72" s="35" t="s">
        <v>449</v>
      </c>
      <c r="C72" s="35" t="s">
        <v>444</v>
      </c>
      <c r="D72" s="106" t="s">
        <v>490</v>
      </c>
      <c r="E72" s="35" t="s">
        <v>1245</v>
      </c>
      <c r="F72" s="35" t="s">
        <v>66</v>
      </c>
      <c r="G72" s="18"/>
      <c r="H72" s="35">
        <v>1</v>
      </c>
      <c r="I72" s="36">
        <f>'2.3 Katalog Czynności_2028'!$G72*'2.3 Katalog Czynności_2028'!$H72</f>
        <v>0</v>
      </c>
      <c r="L72" s="38"/>
    </row>
    <row r="73" spans="1:12" s="37" customFormat="1" ht="29.5" thickBot="1" x14ac:dyDescent="0.4">
      <c r="A73" s="34">
        <v>61</v>
      </c>
      <c r="B73" s="35" t="s">
        <v>449</v>
      </c>
      <c r="C73" s="35" t="s">
        <v>444</v>
      </c>
      <c r="D73" s="106" t="s">
        <v>491</v>
      </c>
      <c r="E73" s="35" t="s">
        <v>1246</v>
      </c>
      <c r="F73" s="35" t="s">
        <v>66</v>
      </c>
      <c r="G73" s="18"/>
      <c r="H73" s="35">
        <v>1</v>
      </c>
      <c r="I73" s="36">
        <f>'2.3 Katalog Czynności_2028'!$G73*'2.3 Katalog Czynności_2028'!$H73</f>
        <v>0</v>
      </c>
      <c r="L73" s="38"/>
    </row>
    <row r="74" spans="1:12" s="37" customFormat="1" ht="29.5" thickBot="1" x14ac:dyDescent="0.4">
      <c r="A74" s="34">
        <v>62</v>
      </c>
      <c r="B74" s="35" t="s">
        <v>449</v>
      </c>
      <c r="C74" s="35" t="s">
        <v>444</v>
      </c>
      <c r="D74" s="106" t="s">
        <v>492</v>
      </c>
      <c r="E74" s="35" t="s">
        <v>1247</v>
      </c>
      <c r="F74" s="35" t="s">
        <v>66</v>
      </c>
      <c r="G74" s="18"/>
      <c r="H74" s="35">
        <v>1</v>
      </c>
      <c r="I74" s="36">
        <f>'2.3 Katalog Czynności_2028'!$G74*'2.3 Katalog Czynności_2028'!$H74</f>
        <v>0</v>
      </c>
      <c r="L74" s="38"/>
    </row>
    <row r="75" spans="1:12" s="37" customFormat="1" ht="29.5" thickBot="1" x14ac:dyDescent="0.4">
      <c r="A75" s="34">
        <v>63</v>
      </c>
      <c r="B75" s="35" t="s">
        <v>449</v>
      </c>
      <c r="C75" s="35" t="s">
        <v>444</v>
      </c>
      <c r="D75" s="106" t="s">
        <v>493</v>
      </c>
      <c r="E75" s="35" t="s">
        <v>1248</v>
      </c>
      <c r="F75" s="35" t="s">
        <v>66</v>
      </c>
      <c r="G75" s="18"/>
      <c r="H75" s="35">
        <v>1</v>
      </c>
      <c r="I75" s="36">
        <f>'2.3 Katalog Czynności_2028'!$G75*'2.3 Katalog Czynności_2028'!$H75</f>
        <v>0</v>
      </c>
      <c r="L75" s="38"/>
    </row>
    <row r="76" spans="1:12" s="37" customFormat="1" ht="29.5" thickBot="1" x14ac:dyDescent="0.4">
      <c r="A76" s="34">
        <v>64</v>
      </c>
      <c r="B76" s="35" t="s">
        <v>449</v>
      </c>
      <c r="C76" s="35" t="s">
        <v>444</v>
      </c>
      <c r="D76" s="106" t="s">
        <v>494</v>
      </c>
      <c r="E76" s="35" t="s">
        <v>1249</v>
      </c>
      <c r="F76" s="35" t="s">
        <v>66</v>
      </c>
      <c r="G76" s="18"/>
      <c r="H76" s="35">
        <v>1</v>
      </c>
      <c r="I76" s="36">
        <f>'2.3 Katalog Czynności_2028'!$G76*'2.3 Katalog Czynności_2028'!$H76</f>
        <v>0</v>
      </c>
      <c r="L76" s="38"/>
    </row>
    <row r="77" spans="1:12" s="37" customFormat="1" ht="29.5" thickBot="1" x14ac:dyDescent="0.4">
      <c r="A77" s="34">
        <v>65</v>
      </c>
      <c r="B77" s="35" t="s">
        <v>449</v>
      </c>
      <c r="C77" s="35" t="s">
        <v>444</v>
      </c>
      <c r="D77" s="106" t="s">
        <v>495</v>
      </c>
      <c r="E77" s="35" t="s">
        <v>1250</v>
      </c>
      <c r="F77" s="35" t="s">
        <v>66</v>
      </c>
      <c r="G77" s="18"/>
      <c r="H77" s="35">
        <v>1</v>
      </c>
      <c r="I77" s="36">
        <f>'2.3 Katalog Czynności_2028'!$G77*'2.3 Katalog Czynności_2028'!$H77</f>
        <v>0</v>
      </c>
      <c r="L77" s="38"/>
    </row>
    <row r="78" spans="1:12" s="37" customFormat="1" ht="29.5" thickBot="1" x14ac:dyDescent="0.4">
      <c r="A78" s="34">
        <v>66</v>
      </c>
      <c r="B78" s="35" t="s">
        <v>449</v>
      </c>
      <c r="C78" s="35" t="s">
        <v>444</v>
      </c>
      <c r="D78" s="106" t="s">
        <v>496</v>
      </c>
      <c r="E78" s="35" t="s">
        <v>1251</v>
      </c>
      <c r="F78" s="35" t="s">
        <v>66</v>
      </c>
      <c r="G78" s="18"/>
      <c r="H78" s="35">
        <v>1</v>
      </c>
      <c r="I78" s="36">
        <f>'2.3 Katalog Czynności_2028'!$G78*'2.3 Katalog Czynności_2028'!$H78</f>
        <v>0</v>
      </c>
      <c r="L78" s="38"/>
    </row>
    <row r="79" spans="1:12" s="37" customFormat="1" ht="29.5" thickBot="1" x14ac:dyDescent="0.4">
      <c r="A79" s="34">
        <v>67</v>
      </c>
      <c r="B79" s="35" t="s">
        <v>449</v>
      </c>
      <c r="C79" s="35" t="s">
        <v>444</v>
      </c>
      <c r="D79" s="106" t="s">
        <v>497</v>
      </c>
      <c r="E79" s="35" t="s">
        <v>1252</v>
      </c>
      <c r="F79" s="35" t="s">
        <v>66</v>
      </c>
      <c r="G79" s="18"/>
      <c r="H79" s="35">
        <v>1</v>
      </c>
      <c r="I79" s="36">
        <f>'2.3 Katalog Czynności_2028'!$G79*'2.3 Katalog Czynności_2028'!$H79</f>
        <v>0</v>
      </c>
      <c r="L79" s="38"/>
    </row>
    <row r="80" spans="1:12" s="37" customFormat="1" ht="29.5" thickBot="1" x14ac:dyDescent="0.4">
      <c r="A80" s="34">
        <v>68</v>
      </c>
      <c r="B80" s="35" t="s">
        <v>449</v>
      </c>
      <c r="C80" s="35" t="s">
        <v>444</v>
      </c>
      <c r="D80" s="106" t="s">
        <v>498</v>
      </c>
      <c r="E80" s="35" t="s">
        <v>1253</v>
      </c>
      <c r="F80" s="35" t="s">
        <v>66</v>
      </c>
      <c r="G80" s="18"/>
      <c r="H80" s="35">
        <v>1</v>
      </c>
      <c r="I80" s="36">
        <f>'2.3 Katalog Czynności_2028'!$G80*'2.3 Katalog Czynności_2028'!$H80</f>
        <v>0</v>
      </c>
      <c r="L80" s="38"/>
    </row>
    <row r="81" spans="1:12" s="37" customFormat="1" ht="29.5" thickBot="1" x14ac:dyDescent="0.4">
      <c r="A81" s="34">
        <v>69</v>
      </c>
      <c r="B81" s="35" t="s">
        <v>449</v>
      </c>
      <c r="C81" s="35" t="s">
        <v>444</v>
      </c>
      <c r="D81" s="106" t="s">
        <v>499</v>
      </c>
      <c r="E81" s="35" t="s">
        <v>1381</v>
      </c>
      <c r="F81" s="35" t="s">
        <v>66</v>
      </c>
      <c r="G81" s="18"/>
      <c r="H81" s="35">
        <v>1</v>
      </c>
      <c r="I81" s="36">
        <f>'2.3 Katalog Czynności_2028'!$G81*'2.3 Katalog Czynności_2028'!$H81</f>
        <v>0</v>
      </c>
      <c r="L81" s="38"/>
    </row>
    <row r="82" spans="1:12" s="37" customFormat="1" ht="44" thickBot="1" x14ac:dyDescent="0.4">
      <c r="A82" s="34">
        <v>70</v>
      </c>
      <c r="B82" s="35" t="s">
        <v>449</v>
      </c>
      <c r="C82" s="35" t="s">
        <v>444</v>
      </c>
      <c r="D82" s="106" t="s">
        <v>500</v>
      </c>
      <c r="E82" s="35" t="s">
        <v>1254</v>
      </c>
      <c r="F82" s="35" t="s">
        <v>66</v>
      </c>
      <c r="G82" s="18"/>
      <c r="H82" s="35">
        <v>1</v>
      </c>
      <c r="I82" s="36">
        <f>'2.3 Katalog Czynności_2028'!$G82*'2.3 Katalog Czynności_2028'!$H82</f>
        <v>0</v>
      </c>
      <c r="L82" s="38"/>
    </row>
    <row r="83" spans="1:12" s="37" customFormat="1" ht="44" thickBot="1" x14ac:dyDescent="0.4">
      <c r="A83" s="34">
        <v>71</v>
      </c>
      <c r="B83" s="35" t="s">
        <v>449</v>
      </c>
      <c r="C83" s="35" t="s">
        <v>444</v>
      </c>
      <c r="D83" s="106" t="s">
        <v>501</v>
      </c>
      <c r="E83" s="35" t="s">
        <v>1255</v>
      </c>
      <c r="F83" s="35" t="s">
        <v>66</v>
      </c>
      <c r="G83" s="18"/>
      <c r="H83" s="35">
        <v>1</v>
      </c>
      <c r="I83" s="36">
        <f>'2.3 Katalog Czynności_2028'!$G83*'2.3 Katalog Czynności_2028'!$H83</f>
        <v>0</v>
      </c>
      <c r="L83" s="38"/>
    </row>
    <row r="84" spans="1:12" s="37" customFormat="1" ht="58.5" thickBot="1" x14ac:dyDescent="0.4">
      <c r="A84" s="47">
        <v>72</v>
      </c>
      <c r="B84" s="72" t="s">
        <v>474</v>
      </c>
      <c r="C84" s="72" t="s">
        <v>475</v>
      </c>
      <c r="D84" s="119" t="s">
        <v>502</v>
      </c>
      <c r="E84" s="72" t="s">
        <v>1256</v>
      </c>
      <c r="F84" s="72" t="s">
        <v>66</v>
      </c>
      <c r="G84" s="73"/>
      <c r="H84" s="72">
        <v>1</v>
      </c>
      <c r="I84" s="42">
        <f>'2.3 Katalog Czynności_2028'!$G84*'2.3 Katalog Czynności_2028'!$H84</f>
        <v>0</v>
      </c>
      <c r="L84" s="38"/>
    </row>
    <row r="85" spans="1:12" s="37" customFormat="1" ht="58.5" thickBot="1" x14ac:dyDescent="0.4">
      <c r="A85" s="34">
        <v>73</v>
      </c>
      <c r="B85" s="35" t="s">
        <v>474</v>
      </c>
      <c r="C85" s="35" t="s">
        <v>475</v>
      </c>
      <c r="D85" s="106" t="s">
        <v>503</v>
      </c>
      <c r="E85" s="35" t="s">
        <v>1257</v>
      </c>
      <c r="F85" s="35" t="s">
        <v>66</v>
      </c>
      <c r="G85" s="18"/>
      <c r="H85" s="35">
        <v>1</v>
      </c>
      <c r="I85" s="36">
        <f>'2.3 Katalog Czynności_2028'!$G85*'2.3 Katalog Czynności_2028'!$H85</f>
        <v>0</v>
      </c>
      <c r="L85" s="38"/>
    </row>
    <row r="86" spans="1:12" s="37" customFormat="1" ht="44" thickBot="1" x14ac:dyDescent="0.4">
      <c r="A86" s="34">
        <v>74</v>
      </c>
      <c r="B86" s="35" t="s">
        <v>449</v>
      </c>
      <c r="C86" s="35" t="s">
        <v>444</v>
      </c>
      <c r="D86" s="99" t="s">
        <v>504</v>
      </c>
      <c r="E86" s="35" t="s">
        <v>1258</v>
      </c>
      <c r="F86" s="35" t="s">
        <v>66</v>
      </c>
      <c r="G86" s="18"/>
      <c r="H86" s="35">
        <v>1</v>
      </c>
      <c r="I86" s="36">
        <f>'2.3 Katalog Czynności_2028'!$G86*'2.3 Katalog Czynności_2028'!$H86</f>
        <v>0</v>
      </c>
      <c r="L86" s="38"/>
    </row>
    <row r="87" spans="1:12" s="37" customFormat="1" ht="29" x14ac:dyDescent="0.35">
      <c r="A87" s="111">
        <v>75</v>
      </c>
      <c r="B87" s="39" t="s">
        <v>449</v>
      </c>
      <c r="C87" s="39" t="s">
        <v>444</v>
      </c>
      <c r="D87" s="107" t="s">
        <v>505</v>
      </c>
      <c r="E87" s="39" t="s">
        <v>1259</v>
      </c>
      <c r="F87" s="164"/>
      <c r="G87" s="164"/>
      <c r="H87" s="164"/>
      <c r="I87" s="170"/>
      <c r="L87" s="38"/>
    </row>
    <row r="88" spans="1:12" s="37" customFormat="1" ht="29" x14ac:dyDescent="0.35">
      <c r="A88" s="40" t="s">
        <v>1509</v>
      </c>
      <c r="B88" s="41" t="s">
        <v>449</v>
      </c>
      <c r="C88" s="41" t="s">
        <v>444</v>
      </c>
      <c r="D88" s="98" t="s">
        <v>1411</v>
      </c>
      <c r="E88" s="50" t="s">
        <v>1259</v>
      </c>
      <c r="F88" s="50" t="s">
        <v>66</v>
      </c>
      <c r="G88" s="10"/>
      <c r="H88" s="41">
        <v>1</v>
      </c>
      <c r="I88" s="43">
        <f>'2.3 Katalog Czynności_2028'!$G88*'2.3 Katalog Czynności_2028'!$H88</f>
        <v>0</v>
      </c>
      <c r="L88" s="38"/>
    </row>
    <row r="89" spans="1:12" s="37" customFormat="1" ht="29.5" thickBot="1" x14ac:dyDescent="0.4">
      <c r="A89" s="44" t="s">
        <v>1510</v>
      </c>
      <c r="B89" s="45" t="s">
        <v>449</v>
      </c>
      <c r="C89" s="45" t="s">
        <v>444</v>
      </c>
      <c r="D89" s="101" t="s">
        <v>506</v>
      </c>
      <c r="E89" s="45" t="s">
        <v>1259</v>
      </c>
      <c r="F89" s="72" t="s">
        <v>66</v>
      </c>
      <c r="G89" s="19"/>
      <c r="H89" s="45">
        <v>1</v>
      </c>
      <c r="I89" s="46">
        <f>'2.3 Katalog Czynności_2028'!$G89*'2.3 Katalog Czynności_2028'!$H89</f>
        <v>0</v>
      </c>
      <c r="L89" s="38"/>
    </row>
    <row r="90" spans="1:12" s="37" customFormat="1" ht="29.5" thickBot="1" x14ac:dyDescent="0.4">
      <c r="A90" s="50">
        <v>76</v>
      </c>
      <c r="B90" s="50" t="s">
        <v>449</v>
      </c>
      <c r="C90" s="50" t="s">
        <v>444</v>
      </c>
      <c r="D90" s="97" t="s">
        <v>507</v>
      </c>
      <c r="E90" s="50" t="s">
        <v>1260</v>
      </c>
      <c r="F90" s="50" t="s">
        <v>66</v>
      </c>
      <c r="G90" s="90"/>
      <c r="H90" s="50">
        <v>1</v>
      </c>
      <c r="I90" s="96">
        <f>'2.3 Katalog Czynności_2028'!$G90*'2.3 Katalog Czynności_2028'!$H90</f>
        <v>0</v>
      </c>
      <c r="L90" s="38"/>
    </row>
    <row r="91" spans="1:12" s="37" customFormat="1" ht="29" x14ac:dyDescent="0.35">
      <c r="A91" s="111">
        <v>77</v>
      </c>
      <c r="B91" s="39" t="s">
        <v>486</v>
      </c>
      <c r="C91" s="39" t="s">
        <v>487</v>
      </c>
      <c r="D91" s="107" t="s">
        <v>508</v>
      </c>
      <c r="E91" s="39" t="s">
        <v>1261</v>
      </c>
      <c r="F91" s="164"/>
      <c r="G91" s="164"/>
      <c r="H91" s="164"/>
      <c r="I91" s="170"/>
      <c r="L91" s="38"/>
    </row>
    <row r="92" spans="1:12" s="37" customFormat="1" ht="29" x14ac:dyDescent="0.35">
      <c r="A92" s="40" t="s">
        <v>1511</v>
      </c>
      <c r="B92" s="41" t="s">
        <v>486</v>
      </c>
      <c r="C92" s="41" t="s">
        <v>487</v>
      </c>
      <c r="D92" s="98" t="s">
        <v>509</v>
      </c>
      <c r="E92" s="41" t="s">
        <v>1261</v>
      </c>
      <c r="F92" s="50" t="s">
        <v>66</v>
      </c>
      <c r="G92" s="10"/>
      <c r="H92" s="41">
        <v>1</v>
      </c>
      <c r="I92" s="43">
        <f>'2.3 Katalog Czynności_2028'!$G92*'2.3 Katalog Czynności_2028'!$H92</f>
        <v>0</v>
      </c>
      <c r="L92" s="38"/>
    </row>
    <row r="93" spans="1:12" s="37" customFormat="1" ht="29.5" thickBot="1" x14ac:dyDescent="0.4">
      <c r="A93" s="44" t="s">
        <v>1512</v>
      </c>
      <c r="B93" s="45" t="s">
        <v>486</v>
      </c>
      <c r="C93" s="45" t="s">
        <v>487</v>
      </c>
      <c r="D93" s="101" t="s">
        <v>510</v>
      </c>
      <c r="E93" s="45" t="s">
        <v>1261</v>
      </c>
      <c r="F93" s="72" t="s">
        <v>66</v>
      </c>
      <c r="G93" s="19"/>
      <c r="H93" s="45">
        <v>1</v>
      </c>
      <c r="I93" s="46">
        <f>'2.3 Katalog Czynności_2028'!$G93*'2.3 Katalog Czynności_2028'!$H93</f>
        <v>0</v>
      </c>
      <c r="L93" s="38"/>
    </row>
    <row r="94" spans="1:12" s="37" customFormat="1" ht="29.5" thickBot="1" x14ac:dyDescent="0.4">
      <c r="A94" s="34">
        <v>78</v>
      </c>
      <c r="B94" s="35" t="s">
        <v>449</v>
      </c>
      <c r="C94" s="35" t="s">
        <v>444</v>
      </c>
      <c r="D94" s="99" t="s">
        <v>511</v>
      </c>
      <c r="E94" s="35" t="s">
        <v>1262</v>
      </c>
      <c r="F94" s="35" t="s">
        <v>66</v>
      </c>
      <c r="G94" s="18"/>
      <c r="H94" s="35">
        <v>1</v>
      </c>
      <c r="I94" s="36">
        <f>'2.3 Katalog Czynności_2028'!$G94*'2.3 Katalog Czynności_2028'!$H94</f>
        <v>0</v>
      </c>
      <c r="L94" s="38"/>
    </row>
    <row r="95" spans="1:12" s="37" customFormat="1" ht="29.5" thickBot="1" x14ac:dyDescent="0.4">
      <c r="A95" s="34">
        <v>79</v>
      </c>
      <c r="B95" s="35" t="s">
        <v>449</v>
      </c>
      <c r="C95" s="35" t="s">
        <v>444</v>
      </c>
      <c r="D95" s="99" t="s">
        <v>512</v>
      </c>
      <c r="E95" s="35" t="s">
        <v>1382</v>
      </c>
      <c r="F95" s="35" t="s">
        <v>66</v>
      </c>
      <c r="G95" s="18"/>
      <c r="H95" s="35">
        <v>1</v>
      </c>
      <c r="I95" s="36">
        <f>'2.3 Katalog Czynności_2028'!$G95*'2.3 Katalog Czynności_2028'!$H95</f>
        <v>0</v>
      </c>
      <c r="L95" s="38"/>
    </row>
    <row r="96" spans="1:12" s="37" customFormat="1" ht="29.5" thickBot="1" x14ac:dyDescent="0.4">
      <c r="A96" s="34">
        <v>80</v>
      </c>
      <c r="B96" s="35" t="s">
        <v>449</v>
      </c>
      <c r="C96" s="35" t="s">
        <v>444</v>
      </c>
      <c r="D96" s="99" t="s">
        <v>513</v>
      </c>
      <c r="E96" s="35" t="s">
        <v>1263</v>
      </c>
      <c r="F96" s="35" t="s">
        <v>66</v>
      </c>
      <c r="G96" s="18"/>
      <c r="H96" s="35">
        <v>1</v>
      </c>
      <c r="I96" s="36">
        <f>'2.3 Katalog Czynności_2028'!$G96*'2.3 Katalog Czynności_2028'!$H96</f>
        <v>0</v>
      </c>
      <c r="L96" s="38"/>
    </row>
    <row r="97" spans="1:12" s="37" customFormat="1" ht="29" x14ac:dyDescent="0.35">
      <c r="A97" s="111">
        <v>81</v>
      </c>
      <c r="B97" s="39" t="s">
        <v>449</v>
      </c>
      <c r="C97" s="39" t="s">
        <v>444</v>
      </c>
      <c r="D97" s="107" t="s">
        <v>514</v>
      </c>
      <c r="E97" s="39" t="s">
        <v>1264</v>
      </c>
      <c r="F97" s="164"/>
      <c r="G97" s="164"/>
      <c r="H97" s="164"/>
      <c r="I97" s="170"/>
      <c r="L97" s="38"/>
    </row>
    <row r="98" spans="1:12" s="37" customFormat="1" ht="29" x14ac:dyDescent="0.35">
      <c r="A98" s="40" t="s">
        <v>1513</v>
      </c>
      <c r="B98" s="41" t="s">
        <v>449</v>
      </c>
      <c r="C98" s="41" t="s">
        <v>444</v>
      </c>
      <c r="D98" s="98" t="s">
        <v>515</v>
      </c>
      <c r="E98" s="41" t="s">
        <v>1544</v>
      </c>
      <c r="F98" s="50" t="s">
        <v>66</v>
      </c>
      <c r="G98" s="10"/>
      <c r="H98" s="41">
        <v>1</v>
      </c>
      <c r="I98" s="43">
        <f>'2.3 Katalog Czynności_2028'!$G98*'2.3 Katalog Czynności_2028'!$H98</f>
        <v>0</v>
      </c>
      <c r="L98" s="38"/>
    </row>
    <row r="99" spans="1:12" s="37" customFormat="1" ht="29.5" thickBot="1" x14ac:dyDescent="0.4">
      <c r="A99" s="44" t="s">
        <v>1514</v>
      </c>
      <c r="B99" s="45" t="s">
        <v>449</v>
      </c>
      <c r="C99" s="45" t="s">
        <v>444</v>
      </c>
      <c r="D99" s="101" t="s">
        <v>516</v>
      </c>
      <c r="E99" s="45" t="s">
        <v>1544</v>
      </c>
      <c r="F99" s="72" t="s">
        <v>66</v>
      </c>
      <c r="G99" s="19"/>
      <c r="H99" s="45">
        <v>1</v>
      </c>
      <c r="I99" s="46">
        <f>'2.3 Katalog Czynności_2028'!$G99*'2.3 Katalog Czynności_2028'!$H99</f>
        <v>0</v>
      </c>
      <c r="L99" s="38"/>
    </row>
    <row r="100" spans="1:12" s="37" customFormat="1" ht="29.5" thickBot="1" x14ac:dyDescent="0.4">
      <c r="A100" s="34">
        <v>82</v>
      </c>
      <c r="B100" s="35" t="s">
        <v>449</v>
      </c>
      <c r="C100" s="35" t="s">
        <v>444</v>
      </c>
      <c r="D100" s="99" t="s">
        <v>517</v>
      </c>
      <c r="E100" s="35" t="s">
        <v>1545</v>
      </c>
      <c r="F100" s="35" t="s">
        <v>66</v>
      </c>
      <c r="G100" s="18"/>
      <c r="H100" s="35">
        <v>1</v>
      </c>
      <c r="I100" s="36">
        <f>'2.3 Katalog Czynności_2028'!$G100*'2.3 Katalog Czynności_2028'!$H100</f>
        <v>0</v>
      </c>
      <c r="L100" s="38"/>
    </row>
    <row r="101" spans="1:12" s="37" customFormat="1" ht="29.5" thickBot="1" x14ac:dyDescent="0.4">
      <c r="A101" s="34">
        <v>83</v>
      </c>
      <c r="B101" s="35" t="s">
        <v>449</v>
      </c>
      <c r="C101" s="35" t="s">
        <v>444</v>
      </c>
      <c r="D101" s="99" t="s">
        <v>518</v>
      </c>
      <c r="E101" s="35" t="s">
        <v>1546</v>
      </c>
      <c r="F101" s="35" t="s">
        <v>66</v>
      </c>
      <c r="G101" s="18"/>
      <c r="H101" s="35">
        <v>1</v>
      </c>
      <c r="I101" s="36">
        <f>'2.3 Katalog Czynności_2028'!$G101*'2.3 Katalog Czynności_2028'!$H101</f>
        <v>0</v>
      </c>
      <c r="L101" s="38"/>
    </row>
    <row r="102" spans="1:12" s="37" customFormat="1" ht="29.5" thickBot="1" x14ac:dyDescent="0.4">
      <c r="A102" s="34">
        <v>84</v>
      </c>
      <c r="B102" s="35" t="s">
        <v>449</v>
      </c>
      <c r="C102" s="35" t="s">
        <v>444</v>
      </c>
      <c r="D102" s="99" t="s">
        <v>519</v>
      </c>
      <c r="E102" s="35" t="s">
        <v>1265</v>
      </c>
      <c r="F102" s="35" t="s">
        <v>66</v>
      </c>
      <c r="G102" s="18"/>
      <c r="H102" s="35">
        <v>1</v>
      </c>
      <c r="I102" s="36">
        <f>'2.3 Katalog Czynności_2028'!$G102*'2.3 Katalog Czynności_2028'!$H102</f>
        <v>0</v>
      </c>
      <c r="L102" s="38"/>
    </row>
    <row r="103" spans="1:12" s="37" customFormat="1" ht="29.5" thickBot="1" x14ac:dyDescent="0.4">
      <c r="A103" s="34">
        <v>85</v>
      </c>
      <c r="B103" s="35" t="s">
        <v>449</v>
      </c>
      <c r="C103" s="35" t="s">
        <v>444</v>
      </c>
      <c r="D103" s="99" t="s">
        <v>520</v>
      </c>
      <c r="E103" s="35" t="s">
        <v>1266</v>
      </c>
      <c r="F103" s="35" t="s">
        <v>66</v>
      </c>
      <c r="G103" s="18"/>
      <c r="H103" s="35">
        <v>1</v>
      </c>
      <c r="I103" s="36">
        <f>'2.3 Katalog Czynności_2028'!$G103*'2.3 Katalog Czynności_2028'!$H103</f>
        <v>0</v>
      </c>
      <c r="L103" s="38"/>
    </row>
    <row r="104" spans="1:12" s="37" customFormat="1" ht="29.5" thickBot="1" x14ac:dyDescent="0.4">
      <c r="A104" s="34">
        <v>86</v>
      </c>
      <c r="B104" s="35" t="s">
        <v>449</v>
      </c>
      <c r="C104" s="35" t="s">
        <v>444</v>
      </c>
      <c r="D104" s="99" t="s">
        <v>521</v>
      </c>
      <c r="E104" s="35" t="s">
        <v>1267</v>
      </c>
      <c r="F104" s="35" t="s">
        <v>66</v>
      </c>
      <c r="G104" s="18"/>
      <c r="H104" s="35">
        <v>1</v>
      </c>
      <c r="I104" s="36">
        <f>'2.3 Katalog Czynności_2028'!$G104*'2.3 Katalog Czynności_2028'!$H104</f>
        <v>0</v>
      </c>
      <c r="L104" s="38"/>
    </row>
    <row r="105" spans="1:12" s="37" customFormat="1" ht="29.5" thickBot="1" x14ac:dyDescent="0.4">
      <c r="A105" s="34">
        <v>87</v>
      </c>
      <c r="B105" s="35" t="s">
        <v>449</v>
      </c>
      <c r="C105" s="35" t="s">
        <v>444</v>
      </c>
      <c r="D105" s="99" t="s">
        <v>522</v>
      </c>
      <c r="E105" s="35" t="s">
        <v>1268</v>
      </c>
      <c r="F105" s="35" t="s">
        <v>66</v>
      </c>
      <c r="G105" s="18"/>
      <c r="H105" s="35">
        <v>1</v>
      </c>
      <c r="I105" s="36">
        <f>'2.3 Katalog Czynności_2028'!$G105*'2.3 Katalog Czynności_2028'!$H105</f>
        <v>0</v>
      </c>
      <c r="L105" s="38"/>
    </row>
    <row r="106" spans="1:12" s="37" customFormat="1" ht="29.5" thickBot="1" x14ac:dyDescent="0.4">
      <c r="A106" s="34">
        <v>88</v>
      </c>
      <c r="B106" s="35" t="s">
        <v>449</v>
      </c>
      <c r="C106" s="35" t="s">
        <v>444</v>
      </c>
      <c r="D106" s="99" t="s">
        <v>523</v>
      </c>
      <c r="E106" s="35" t="s">
        <v>1269</v>
      </c>
      <c r="F106" s="35" t="s">
        <v>66</v>
      </c>
      <c r="G106" s="18"/>
      <c r="H106" s="35">
        <v>1</v>
      </c>
      <c r="I106" s="36">
        <f>'2.3 Katalog Czynności_2028'!$G106*'2.3 Katalog Czynności_2028'!$H106</f>
        <v>0</v>
      </c>
      <c r="L106" s="38"/>
    </row>
    <row r="107" spans="1:12" s="37" customFormat="1" ht="29.5" thickBot="1" x14ac:dyDescent="0.4">
      <c r="A107" s="34">
        <v>89</v>
      </c>
      <c r="B107" s="35" t="s">
        <v>449</v>
      </c>
      <c r="C107" s="35" t="s">
        <v>444</v>
      </c>
      <c r="D107" s="99" t="s">
        <v>524</v>
      </c>
      <c r="E107" s="35" t="s">
        <v>1383</v>
      </c>
      <c r="F107" s="35" t="s">
        <v>66</v>
      </c>
      <c r="G107" s="18"/>
      <c r="H107" s="35">
        <v>1</v>
      </c>
      <c r="I107" s="36">
        <f>'2.3 Katalog Czynności_2028'!$G107*'2.3 Katalog Czynności_2028'!$H107</f>
        <v>0</v>
      </c>
      <c r="L107" s="38"/>
    </row>
    <row r="108" spans="1:12" s="37" customFormat="1" ht="29.5" thickBot="1" x14ac:dyDescent="0.4">
      <c r="A108" s="34">
        <v>90</v>
      </c>
      <c r="B108" s="35" t="s">
        <v>449</v>
      </c>
      <c r="C108" s="35" t="s">
        <v>444</v>
      </c>
      <c r="D108" s="99" t="s">
        <v>525</v>
      </c>
      <c r="E108" s="35" t="s">
        <v>1270</v>
      </c>
      <c r="F108" s="35" t="s">
        <v>66</v>
      </c>
      <c r="G108" s="18"/>
      <c r="H108" s="35">
        <v>1</v>
      </c>
      <c r="I108" s="36">
        <f>'2.3 Katalog Czynności_2028'!$G108*'2.3 Katalog Czynności_2028'!$H108</f>
        <v>0</v>
      </c>
      <c r="L108" s="38"/>
    </row>
    <row r="109" spans="1:12" s="37" customFormat="1" ht="29.5" thickBot="1" x14ac:dyDescent="0.4">
      <c r="A109" s="34">
        <v>91</v>
      </c>
      <c r="B109" s="35" t="s">
        <v>449</v>
      </c>
      <c r="C109" s="35" t="s">
        <v>444</v>
      </c>
      <c r="D109" s="99" t="s">
        <v>526</v>
      </c>
      <c r="E109" s="35" t="s">
        <v>1271</v>
      </c>
      <c r="F109" s="35" t="s">
        <v>66</v>
      </c>
      <c r="G109" s="18"/>
      <c r="H109" s="35">
        <v>1</v>
      </c>
      <c r="I109" s="36">
        <f>'2.3 Katalog Czynności_2028'!$G109*'2.3 Katalog Czynności_2028'!$H109</f>
        <v>0</v>
      </c>
      <c r="L109" s="38"/>
    </row>
    <row r="110" spans="1:12" s="37" customFormat="1" ht="29.5" thickBot="1" x14ac:dyDescent="0.4">
      <c r="A110" s="34">
        <v>92</v>
      </c>
      <c r="B110" s="35" t="s">
        <v>449</v>
      </c>
      <c r="C110" s="35" t="s">
        <v>444</v>
      </c>
      <c r="D110" s="99" t="s">
        <v>527</v>
      </c>
      <c r="E110" s="35" t="s">
        <v>1272</v>
      </c>
      <c r="F110" s="35" t="s">
        <v>66</v>
      </c>
      <c r="G110" s="18"/>
      <c r="H110" s="35">
        <v>1</v>
      </c>
      <c r="I110" s="36">
        <f>'2.3 Katalog Czynności_2028'!$G110*'2.3 Katalog Czynności_2028'!$H110</f>
        <v>0</v>
      </c>
      <c r="L110" s="38"/>
    </row>
    <row r="111" spans="1:12" s="37" customFormat="1" ht="29.5" thickBot="1" x14ac:dyDescent="0.4">
      <c r="A111" s="34">
        <v>93</v>
      </c>
      <c r="B111" s="35" t="s">
        <v>449</v>
      </c>
      <c r="C111" s="35" t="s">
        <v>444</v>
      </c>
      <c r="D111" s="99" t="s">
        <v>528</v>
      </c>
      <c r="E111" s="35" t="s">
        <v>1273</v>
      </c>
      <c r="F111" s="35" t="s">
        <v>66</v>
      </c>
      <c r="G111" s="18"/>
      <c r="H111" s="35">
        <v>1</v>
      </c>
      <c r="I111" s="36">
        <f>'2.3 Katalog Czynności_2028'!$G111*'2.3 Katalog Czynności_2028'!$H111</f>
        <v>0</v>
      </c>
      <c r="L111" s="38"/>
    </row>
    <row r="112" spans="1:12" s="37" customFormat="1" ht="29.5" thickBot="1" x14ac:dyDescent="0.4">
      <c r="A112" s="34">
        <v>94</v>
      </c>
      <c r="B112" s="35" t="s">
        <v>449</v>
      </c>
      <c r="C112" s="35" t="s">
        <v>444</v>
      </c>
      <c r="D112" s="99" t="s">
        <v>529</v>
      </c>
      <c r="E112" s="35" t="s">
        <v>1274</v>
      </c>
      <c r="F112" s="35" t="s">
        <v>66</v>
      </c>
      <c r="G112" s="18"/>
      <c r="H112" s="35">
        <v>1</v>
      </c>
      <c r="I112" s="36">
        <f>'2.3 Katalog Czynności_2028'!$G112*'2.3 Katalog Czynności_2028'!$H112</f>
        <v>0</v>
      </c>
      <c r="L112" s="38"/>
    </row>
    <row r="113" spans="1:12" s="37" customFormat="1" ht="29.5" thickBot="1" x14ac:dyDescent="0.4">
      <c r="A113" s="34">
        <v>95</v>
      </c>
      <c r="B113" s="35" t="s">
        <v>449</v>
      </c>
      <c r="C113" s="35" t="s">
        <v>444</v>
      </c>
      <c r="D113" s="99" t="s">
        <v>530</v>
      </c>
      <c r="E113" s="35" t="s">
        <v>1275</v>
      </c>
      <c r="F113" s="35" t="s">
        <v>66</v>
      </c>
      <c r="G113" s="18"/>
      <c r="H113" s="35">
        <v>1</v>
      </c>
      <c r="I113" s="36">
        <f>'2.3 Katalog Czynności_2028'!$G113*'2.3 Katalog Czynności_2028'!$H113</f>
        <v>0</v>
      </c>
      <c r="L113" s="38"/>
    </row>
    <row r="114" spans="1:12" s="37" customFormat="1" ht="29.5" thickBot="1" x14ac:dyDescent="0.4">
      <c r="A114" s="34">
        <v>96</v>
      </c>
      <c r="B114" s="35" t="s">
        <v>449</v>
      </c>
      <c r="C114" s="35" t="s">
        <v>444</v>
      </c>
      <c r="D114" s="99" t="s">
        <v>531</v>
      </c>
      <c r="E114" s="35" t="s">
        <v>1276</v>
      </c>
      <c r="F114" s="35" t="s">
        <v>66</v>
      </c>
      <c r="G114" s="18"/>
      <c r="H114" s="35">
        <v>1</v>
      </c>
      <c r="I114" s="36">
        <f>'2.3 Katalog Czynności_2028'!$G114*'2.3 Katalog Czynności_2028'!$H114</f>
        <v>0</v>
      </c>
      <c r="L114" s="38"/>
    </row>
    <row r="115" spans="1:12" s="37" customFormat="1" ht="29.5" thickBot="1" x14ac:dyDescent="0.4">
      <c r="A115" s="34">
        <v>97</v>
      </c>
      <c r="B115" s="35" t="s">
        <v>449</v>
      </c>
      <c r="C115" s="35" t="s">
        <v>444</v>
      </c>
      <c r="D115" s="99" t="s">
        <v>532</v>
      </c>
      <c r="E115" s="35" t="s">
        <v>1277</v>
      </c>
      <c r="F115" s="35" t="s">
        <v>66</v>
      </c>
      <c r="G115" s="18"/>
      <c r="H115" s="35">
        <v>1</v>
      </c>
      <c r="I115" s="36">
        <f>'2.3 Katalog Czynności_2028'!$G115*'2.3 Katalog Czynności_2028'!$H115</f>
        <v>0</v>
      </c>
      <c r="L115" s="38"/>
    </row>
    <row r="116" spans="1:12" s="37" customFormat="1" ht="29.5" thickBot="1" x14ac:dyDescent="0.4">
      <c r="A116" s="34">
        <v>98</v>
      </c>
      <c r="B116" s="35" t="s">
        <v>449</v>
      </c>
      <c r="C116" s="35" t="s">
        <v>444</v>
      </c>
      <c r="D116" s="99" t="s">
        <v>533</v>
      </c>
      <c r="E116" s="35" t="s">
        <v>1278</v>
      </c>
      <c r="F116" s="35" t="s">
        <v>66</v>
      </c>
      <c r="G116" s="18"/>
      <c r="H116" s="35">
        <v>1</v>
      </c>
      <c r="I116" s="36">
        <f>'2.3 Katalog Czynności_2028'!$G116*'2.3 Katalog Czynności_2028'!$H116</f>
        <v>0</v>
      </c>
      <c r="L116" s="38"/>
    </row>
    <row r="117" spans="1:12" s="37" customFormat="1" ht="29.5" thickBot="1" x14ac:dyDescent="0.4">
      <c r="A117" s="34">
        <v>99</v>
      </c>
      <c r="B117" s="35" t="s">
        <v>449</v>
      </c>
      <c r="C117" s="35" t="s">
        <v>444</v>
      </c>
      <c r="D117" s="99" t="s">
        <v>534</v>
      </c>
      <c r="E117" s="35" t="s">
        <v>1384</v>
      </c>
      <c r="F117" s="35" t="s">
        <v>66</v>
      </c>
      <c r="G117" s="18"/>
      <c r="H117" s="35">
        <v>1</v>
      </c>
      <c r="I117" s="36">
        <f>'2.3 Katalog Czynności_2028'!$G117*'2.3 Katalog Czynności_2028'!$H117</f>
        <v>0</v>
      </c>
      <c r="L117" s="38"/>
    </row>
    <row r="118" spans="1:12" s="37" customFormat="1" ht="29.5" thickBot="1" x14ac:dyDescent="0.4">
      <c r="A118" s="34">
        <v>100</v>
      </c>
      <c r="B118" s="35" t="s">
        <v>449</v>
      </c>
      <c r="C118" s="35" t="s">
        <v>444</v>
      </c>
      <c r="D118" s="99" t="s">
        <v>535</v>
      </c>
      <c r="E118" s="35" t="s">
        <v>1279</v>
      </c>
      <c r="F118" s="35" t="s">
        <v>66</v>
      </c>
      <c r="G118" s="18"/>
      <c r="H118" s="35">
        <v>1</v>
      </c>
      <c r="I118" s="36">
        <f>'2.3 Katalog Czynności_2028'!$G118*'2.3 Katalog Czynności_2028'!$H118</f>
        <v>0</v>
      </c>
      <c r="L118" s="38"/>
    </row>
    <row r="119" spans="1:12" s="37" customFormat="1" ht="29.5" thickBot="1" x14ac:dyDescent="0.4">
      <c r="A119" s="34">
        <v>101</v>
      </c>
      <c r="B119" s="35" t="s">
        <v>449</v>
      </c>
      <c r="C119" s="35" t="s">
        <v>444</v>
      </c>
      <c r="D119" s="99" t="s">
        <v>536</v>
      </c>
      <c r="E119" s="35" t="s">
        <v>1280</v>
      </c>
      <c r="F119" s="35" t="s">
        <v>66</v>
      </c>
      <c r="G119" s="18"/>
      <c r="H119" s="35">
        <v>1</v>
      </c>
      <c r="I119" s="36">
        <f>'2.3 Katalog Czynności_2028'!$G119*'2.3 Katalog Czynności_2028'!$H119</f>
        <v>0</v>
      </c>
      <c r="L119" s="38"/>
    </row>
    <row r="120" spans="1:12" s="37" customFormat="1" ht="44" thickBot="1" x14ac:dyDescent="0.4">
      <c r="A120" s="34">
        <v>102</v>
      </c>
      <c r="B120" s="35" t="s">
        <v>474</v>
      </c>
      <c r="C120" s="35" t="s">
        <v>475</v>
      </c>
      <c r="D120" s="99" t="s">
        <v>537</v>
      </c>
      <c r="E120" s="35" t="s">
        <v>1281</v>
      </c>
      <c r="F120" s="35" t="s">
        <v>66</v>
      </c>
      <c r="G120" s="18"/>
      <c r="H120" s="35">
        <v>1</v>
      </c>
      <c r="I120" s="36">
        <f>'2.3 Katalog Czynności_2028'!$G120*'2.3 Katalog Czynności_2028'!$H120</f>
        <v>0</v>
      </c>
      <c r="L120" s="38"/>
    </row>
    <row r="121" spans="1:12" s="37" customFormat="1" ht="44" thickBot="1" x14ac:dyDescent="0.4">
      <c r="A121" s="34">
        <v>103</v>
      </c>
      <c r="B121" s="35" t="s">
        <v>474</v>
      </c>
      <c r="C121" s="35" t="s">
        <v>475</v>
      </c>
      <c r="D121" s="99" t="s">
        <v>538</v>
      </c>
      <c r="E121" s="35" t="s">
        <v>1282</v>
      </c>
      <c r="F121" s="35" t="s">
        <v>66</v>
      </c>
      <c r="G121" s="18"/>
      <c r="H121" s="35">
        <v>1</v>
      </c>
      <c r="I121" s="36">
        <f>'2.3 Katalog Czynności_2028'!$G121*'2.3 Katalog Czynności_2028'!$H121</f>
        <v>0</v>
      </c>
      <c r="L121" s="38"/>
    </row>
    <row r="122" spans="1:12" s="37" customFormat="1" ht="15" thickBot="1" x14ac:dyDescent="0.4">
      <c r="A122" s="34">
        <v>104</v>
      </c>
      <c r="B122" s="35" t="s">
        <v>63</v>
      </c>
      <c r="C122" s="35" t="s">
        <v>539</v>
      </c>
      <c r="D122" s="99" t="s">
        <v>540</v>
      </c>
      <c r="E122" s="35" t="s">
        <v>1283</v>
      </c>
      <c r="F122" s="35" t="s">
        <v>66</v>
      </c>
      <c r="G122" s="18"/>
      <c r="H122" s="35">
        <v>1</v>
      </c>
      <c r="I122" s="36">
        <f>'2.3 Katalog Czynności_2028'!$G122*'2.3 Katalog Czynności_2028'!$H122</f>
        <v>0</v>
      </c>
      <c r="L122" s="38"/>
    </row>
    <row r="123" spans="1:12" s="37" customFormat="1" ht="15" thickBot="1" x14ac:dyDescent="0.4">
      <c r="A123" s="34">
        <v>105</v>
      </c>
      <c r="B123" s="35" t="s">
        <v>63</v>
      </c>
      <c r="C123" s="35" t="s">
        <v>539</v>
      </c>
      <c r="D123" s="99" t="s">
        <v>541</v>
      </c>
      <c r="E123" s="35" t="s">
        <v>1284</v>
      </c>
      <c r="F123" s="35" t="s">
        <v>66</v>
      </c>
      <c r="G123" s="18"/>
      <c r="H123" s="35">
        <v>1</v>
      </c>
      <c r="I123" s="36">
        <f>'2.3 Katalog Czynności_2028'!$G123*'2.3 Katalog Czynności_2028'!$H123</f>
        <v>0</v>
      </c>
      <c r="L123" s="38"/>
    </row>
    <row r="124" spans="1:12" s="37" customFormat="1" ht="15" thickBot="1" x14ac:dyDescent="0.4">
      <c r="A124" s="34">
        <v>106</v>
      </c>
      <c r="B124" s="35" t="s">
        <v>63</v>
      </c>
      <c r="C124" s="35" t="s">
        <v>539</v>
      </c>
      <c r="D124" s="99" t="s">
        <v>542</v>
      </c>
      <c r="E124" s="35" t="s">
        <v>1285</v>
      </c>
      <c r="F124" s="35" t="s">
        <v>66</v>
      </c>
      <c r="G124" s="18"/>
      <c r="H124" s="35">
        <v>1</v>
      </c>
      <c r="I124" s="36">
        <f>'2.3 Katalog Czynności_2028'!$G124*'2.3 Katalog Czynności_2028'!$H124</f>
        <v>0</v>
      </c>
      <c r="L124" s="38"/>
    </row>
    <row r="125" spans="1:12" s="37" customFormat="1" ht="29" x14ac:dyDescent="0.35">
      <c r="A125" s="111">
        <v>107</v>
      </c>
      <c r="B125" s="39" t="s">
        <v>63</v>
      </c>
      <c r="C125" s="39" t="s">
        <v>539</v>
      </c>
      <c r="D125" s="100" t="s">
        <v>543</v>
      </c>
      <c r="E125" s="39" t="s">
        <v>1286</v>
      </c>
      <c r="F125" s="164"/>
      <c r="G125" s="164"/>
      <c r="H125" s="164"/>
      <c r="I125" s="170"/>
      <c r="L125" s="38"/>
    </row>
    <row r="126" spans="1:12" s="37" customFormat="1" ht="29" x14ac:dyDescent="0.35">
      <c r="A126" s="40" t="s">
        <v>1515</v>
      </c>
      <c r="B126" s="50" t="s">
        <v>63</v>
      </c>
      <c r="C126" s="50" t="s">
        <v>539</v>
      </c>
      <c r="D126" s="98" t="s">
        <v>544</v>
      </c>
      <c r="E126" s="41" t="s">
        <v>1286</v>
      </c>
      <c r="F126" s="50" t="s">
        <v>66</v>
      </c>
      <c r="G126" s="10"/>
      <c r="H126" s="41">
        <v>1</v>
      </c>
      <c r="I126" s="43">
        <f>'2.3 Katalog Czynności_2028'!$G126*'2.3 Katalog Czynności_2028'!$H126</f>
        <v>0</v>
      </c>
      <c r="L126" s="38"/>
    </row>
    <row r="127" spans="1:12" s="37" customFormat="1" ht="29.5" thickBot="1" x14ac:dyDescent="0.4">
      <c r="A127" s="47" t="s">
        <v>1516</v>
      </c>
      <c r="B127" s="45" t="s">
        <v>63</v>
      </c>
      <c r="C127" s="45" t="s">
        <v>539</v>
      </c>
      <c r="D127" s="101" t="s">
        <v>545</v>
      </c>
      <c r="E127" s="45" t="s">
        <v>1286</v>
      </c>
      <c r="F127" s="72" t="s">
        <v>66</v>
      </c>
      <c r="G127" s="19"/>
      <c r="H127" s="45">
        <v>1</v>
      </c>
      <c r="I127" s="46">
        <f>'2.3 Katalog Czynności_2028'!$G127*'2.3 Katalog Czynności_2028'!$H127</f>
        <v>0</v>
      </c>
      <c r="L127" s="38"/>
    </row>
    <row r="128" spans="1:12" s="37" customFormat="1" ht="15" thickBot="1" x14ac:dyDescent="0.4">
      <c r="A128" s="34">
        <v>108</v>
      </c>
      <c r="B128" s="35" t="s">
        <v>63</v>
      </c>
      <c r="C128" s="35" t="s">
        <v>539</v>
      </c>
      <c r="D128" s="99" t="s">
        <v>546</v>
      </c>
      <c r="E128" s="35" t="s">
        <v>1287</v>
      </c>
      <c r="F128" s="35" t="s">
        <v>66</v>
      </c>
      <c r="G128" s="18"/>
      <c r="H128" s="35">
        <v>1</v>
      </c>
      <c r="I128" s="36">
        <f>'2.3 Katalog Czynności_2028'!$G128*'2.3 Katalog Czynności_2028'!$H128</f>
        <v>0</v>
      </c>
      <c r="L128" s="38"/>
    </row>
    <row r="129" spans="1:12" s="37" customFormat="1" ht="44" thickBot="1" x14ac:dyDescent="0.4">
      <c r="A129" s="34">
        <v>109</v>
      </c>
      <c r="B129" s="35" t="s">
        <v>63</v>
      </c>
      <c r="C129" s="35" t="s">
        <v>539</v>
      </c>
      <c r="D129" s="99" t="s">
        <v>547</v>
      </c>
      <c r="E129" s="35" t="s">
        <v>1385</v>
      </c>
      <c r="F129" s="35" t="s">
        <v>66</v>
      </c>
      <c r="G129" s="18"/>
      <c r="H129" s="35">
        <v>1</v>
      </c>
      <c r="I129" s="36">
        <f>'2.3 Katalog Czynności_2028'!$G129*'2.3 Katalog Czynności_2028'!$H129</f>
        <v>0</v>
      </c>
      <c r="L129" s="38"/>
    </row>
    <row r="130" spans="1:12" s="37" customFormat="1" ht="44" thickBot="1" x14ac:dyDescent="0.4">
      <c r="A130" s="34">
        <v>110</v>
      </c>
      <c r="B130" s="35" t="s">
        <v>63</v>
      </c>
      <c r="C130" s="35" t="s">
        <v>539</v>
      </c>
      <c r="D130" s="99" t="s">
        <v>548</v>
      </c>
      <c r="E130" s="35" t="s">
        <v>1288</v>
      </c>
      <c r="F130" s="35" t="s">
        <v>66</v>
      </c>
      <c r="G130" s="18"/>
      <c r="H130" s="35">
        <v>1</v>
      </c>
      <c r="I130" s="36">
        <f>'2.3 Katalog Czynności_2028'!$G130*'2.3 Katalog Czynności_2028'!$H130</f>
        <v>0</v>
      </c>
      <c r="L130" s="38"/>
    </row>
    <row r="131" spans="1:12" s="37" customFormat="1" ht="102" thickBot="1" x14ac:dyDescent="0.4">
      <c r="A131" s="34">
        <v>111</v>
      </c>
      <c r="B131" s="35" t="s">
        <v>63</v>
      </c>
      <c r="C131" s="35" t="s">
        <v>539</v>
      </c>
      <c r="D131" s="99" t="s">
        <v>1477</v>
      </c>
      <c r="E131" s="35" t="s">
        <v>1289</v>
      </c>
      <c r="F131" s="35" t="s">
        <v>66</v>
      </c>
      <c r="G131" s="18"/>
      <c r="H131" s="35">
        <v>1</v>
      </c>
      <c r="I131" s="36">
        <f>'2.3 Katalog Czynności_2028'!$G131*'2.3 Katalog Czynności_2028'!$H131</f>
        <v>0</v>
      </c>
      <c r="L131" s="38"/>
    </row>
    <row r="132" spans="1:12" s="37" customFormat="1" ht="15" thickBot="1" x14ac:dyDescent="0.4">
      <c r="A132" s="34">
        <v>112</v>
      </c>
      <c r="B132" s="35" t="s">
        <v>63</v>
      </c>
      <c r="C132" s="35" t="s">
        <v>539</v>
      </c>
      <c r="D132" s="99" t="s">
        <v>549</v>
      </c>
      <c r="E132" s="35" t="s">
        <v>1290</v>
      </c>
      <c r="F132" s="35" t="s">
        <v>66</v>
      </c>
      <c r="G132" s="18"/>
      <c r="H132" s="35">
        <v>1</v>
      </c>
      <c r="I132" s="36">
        <f>'2.3 Katalog Czynności_2028'!$G132*'2.3 Katalog Czynności_2028'!$H132</f>
        <v>0</v>
      </c>
      <c r="L132" s="38"/>
    </row>
    <row r="133" spans="1:12" s="37" customFormat="1" ht="29.5" thickBot="1" x14ac:dyDescent="0.4">
      <c r="A133" s="34">
        <v>113</v>
      </c>
      <c r="B133" s="35" t="s">
        <v>63</v>
      </c>
      <c r="C133" s="35" t="s">
        <v>539</v>
      </c>
      <c r="D133" s="99" t="s">
        <v>550</v>
      </c>
      <c r="E133" s="35" t="s">
        <v>1291</v>
      </c>
      <c r="F133" s="35" t="s">
        <v>66</v>
      </c>
      <c r="G133" s="18"/>
      <c r="H133" s="35">
        <v>1</v>
      </c>
      <c r="I133" s="36">
        <f>'2.3 Katalog Czynności_2028'!$G133*'2.3 Katalog Czynności_2028'!$H133</f>
        <v>0</v>
      </c>
      <c r="L133" s="38"/>
    </row>
    <row r="134" spans="1:12" s="37" customFormat="1" ht="15" thickBot="1" x14ac:dyDescent="0.4">
      <c r="A134" s="34">
        <v>114</v>
      </c>
      <c r="B134" s="35" t="s">
        <v>63</v>
      </c>
      <c r="C134" s="35" t="s">
        <v>539</v>
      </c>
      <c r="D134" s="99" t="s">
        <v>551</v>
      </c>
      <c r="E134" s="35" t="s">
        <v>1292</v>
      </c>
      <c r="F134" s="35" t="s">
        <v>66</v>
      </c>
      <c r="G134" s="18"/>
      <c r="H134" s="35">
        <v>1</v>
      </c>
      <c r="I134" s="36">
        <f>'2.3 Katalog Czynności_2028'!$G134*'2.3 Katalog Czynności_2028'!$H134</f>
        <v>0</v>
      </c>
      <c r="L134" s="38"/>
    </row>
    <row r="135" spans="1:12" s="37" customFormat="1" ht="73" thickBot="1" x14ac:dyDescent="0.4">
      <c r="A135" s="34">
        <v>115</v>
      </c>
      <c r="B135" s="35" t="s">
        <v>63</v>
      </c>
      <c r="C135" s="35" t="s">
        <v>539</v>
      </c>
      <c r="D135" s="99" t="s">
        <v>552</v>
      </c>
      <c r="E135" s="35" t="s">
        <v>1293</v>
      </c>
      <c r="F135" s="35" t="s">
        <v>66</v>
      </c>
      <c r="G135" s="18"/>
      <c r="H135" s="35">
        <v>1</v>
      </c>
      <c r="I135" s="36">
        <f>'2.3 Katalog Czynności_2028'!$G135*'2.3 Katalog Czynności_2028'!$H135</f>
        <v>0</v>
      </c>
      <c r="L135" s="38"/>
    </row>
    <row r="136" spans="1:12" s="37" customFormat="1" ht="29.5" thickBot="1" x14ac:dyDescent="0.4">
      <c r="A136" s="34">
        <v>116</v>
      </c>
      <c r="B136" s="35" t="s">
        <v>63</v>
      </c>
      <c r="C136" s="35" t="s">
        <v>539</v>
      </c>
      <c r="D136" s="99" t="s">
        <v>553</v>
      </c>
      <c r="E136" s="35" t="s">
        <v>1294</v>
      </c>
      <c r="F136" s="35" t="s">
        <v>66</v>
      </c>
      <c r="G136" s="18"/>
      <c r="H136" s="35">
        <v>1</v>
      </c>
      <c r="I136" s="36">
        <f>'2.3 Katalog Czynności_2028'!$G136*'2.3 Katalog Czynności_2028'!$H136</f>
        <v>0</v>
      </c>
      <c r="L136" s="38"/>
    </row>
    <row r="137" spans="1:12" s="37" customFormat="1" ht="58" x14ac:dyDescent="0.35">
      <c r="A137" s="111">
        <v>117</v>
      </c>
      <c r="B137" s="39" t="s">
        <v>403</v>
      </c>
      <c r="C137" s="39" t="s">
        <v>554</v>
      </c>
      <c r="D137" s="100" t="s">
        <v>555</v>
      </c>
      <c r="E137" s="39" t="s">
        <v>1295</v>
      </c>
      <c r="F137" s="164"/>
      <c r="G137" s="164"/>
      <c r="H137" s="164"/>
      <c r="I137" s="170"/>
      <c r="L137" s="38"/>
    </row>
    <row r="138" spans="1:12" s="37" customFormat="1" ht="58" x14ac:dyDescent="0.35">
      <c r="A138" s="40" t="s">
        <v>1517</v>
      </c>
      <c r="B138" s="50" t="s">
        <v>403</v>
      </c>
      <c r="C138" s="50" t="s">
        <v>554</v>
      </c>
      <c r="D138" s="98" t="s">
        <v>556</v>
      </c>
      <c r="E138" s="41" t="s">
        <v>1295</v>
      </c>
      <c r="F138" s="50" t="s">
        <v>66</v>
      </c>
      <c r="G138" s="10"/>
      <c r="H138" s="41">
        <v>1</v>
      </c>
      <c r="I138" s="43">
        <f>'2.3 Katalog Czynności_2028'!$G138*'2.3 Katalog Czynności_2028'!$H138</f>
        <v>0</v>
      </c>
      <c r="L138" s="38"/>
    </row>
    <row r="139" spans="1:12" s="37" customFormat="1" ht="58.5" thickBot="1" x14ac:dyDescent="0.4">
      <c r="A139" s="47" t="s">
        <v>1518</v>
      </c>
      <c r="B139" s="45" t="s">
        <v>403</v>
      </c>
      <c r="C139" s="45" t="s">
        <v>554</v>
      </c>
      <c r="D139" s="101" t="s">
        <v>557</v>
      </c>
      <c r="E139" s="45" t="s">
        <v>1295</v>
      </c>
      <c r="F139" s="72" t="s">
        <v>66</v>
      </c>
      <c r="G139" s="19"/>
      <c r="H139" s="45">
        <v>1</v>
      </c>
      <c r="I139" s="46">
        <f>'2.3 Katalog Czynności_2028'!$G139*'2.3 Katalog Czynności_2028'!$H139</f>
        <v>0</v>
      </c>
      <c r="L139" s="38"/>
    </row>
    <row r="140" spans="1:12" s="37" customFormat="1" ht="43.5" x14ac:dyDescent="0.35">
      <c r="A140" s="111">
        <v>118</v>
      </c>
      <c r="B140" s="39" t="s">
        <v>404</v>
      </c>
      <c r="C140" s="39" t="s">
        <v>558</v>
      </c>
      <c r="D140" s="100" t="s">
        <v>555</v>
      </c>
      <c r="E140" s="39" t="s">
        <v>1296</v>
      </c>
      <c r="F140" s="164"/>
      <c r="G140" s="164"/>
      <c r="H140" s="164"/>
      <c r="I140" s="170"/>
      <c r="L140" s="38"/>
    </row>
    <row r="141" spans="1:12" s="37" customFormat="1" ht="43.5" x14ac:dyDescent="0.35">
      <c r="A141" s="48" t="s">
        <v>1519</v>
      </c>
      <c r="B141" s="41" t="s">
        <v>404</v>
      </c>
      <c r="C141" s="41" t="s">
        <v>558</v>
      </c>
      <c r="D141" s="98" t="s">
        <v>556</v>
      </c>
      <c r="E141" s="41" t="s">
        <v>1296</v>
      </c>
      <c r="F141" s="50" t="s">
        <v>66</v>
      </c>
      <c r="G141" s="10"/>
      <c r="H141" s="41">
        <v>1</v>
      </c>
      <c r="I141" s="43">
        <f>'2.3 Katalog Czynności_2028'!$G141*'2.3 Katalog Czynności_2028'!$H141</f>
        <v>0</v>
      </c>
      <c r="L141" s="38"/>
    </row>
    <row r="142" spans="1:12" s="37" customFormat="1" ht="44" thickBot="1" x14ac:dyDescent="0.4">
      <c r="A142" s="44" t="s">
        <v>1520</v>
      </c>
      <c r="B142" s="72" t="s">
        <v>404</v>
      </c>
      <c r="C142" s="72" t="s">
        <v>558</v>
      </c>
      <c r="D142" s="101" t="s">
        <v>557</v>
      </c>
      <c r="E142" s="45" t="s">
        <v>1296</v>
      </c>
      <c r="F142" s="72" t="s">
        <v>66</v>
      </c>
      <c r="G142" s="19"/>
      <c r="H142" s="45">
        <v>1</v>
      </c>
      <c r="I142" s="46">
        <f>'2.3 Katalog Czynności_2028'!$G142*'2.3 Katalog Czynności_2028'!$H142</f>
        <v>0</v>
      </c>
      <c r="L142" s="38"/>
    </row>
    <row r="143" spans="1:12" s="37" customFormat="1" ht="58" x14ac:dyDescent="0.35">
      <c r="A143" s="111">
        <v>119</v>
      </c>
      <c r="B143" s="39" t="s">
        <v>403</v>
      </c>
      <c r="C143" s="39" t="s">
        <v>554</v>
      </c>
      <c r="D143" s="100" t="s">
        <v>561</v>
      </c>
      <c r="E143" s="39" t="s">
        <v>1386</v>
      </c>
      <c r="F143" s="164"/>
      <c r="G143" s="164"/>
      <c r="H143" s="164"/>
      <c r="I143" s="170"/>
      <c r="L143" s="38"/>
    </row>
    <row r="144" spans="1:12" s="37" customFormat="1" ht="58" x14ac:dyDescent="0.35">
      <c r="A144" s="48" t="s">
        <v>1521</v>
      </c>
      <c r="B144" s="41" t="s">
        <v>403</v>
      </c>
      <c r="C144" s="41" t="s">
        <v>554</v>
      </c>
      <c r="D144" s="98" t="s">
        <v>563</v>
      </c>
      <c r="E144" s="41" t="s">
        <v>1386</v>
      </c>
      <c r="F144" s="50" t="s">
        <v>66</v>
      </c>
      <c r="G144" s="10"/>
      <c r="H144" s="41">
        <v>1</v>
      </c>
      <c r="I144" s="43">
        <f>'2.3 Katalog Czynności_2028'!$G144*'2.3 Katalog Czynności_2028'!$H144</f>
        <v>0</v>
      </c>
      <c r="L144" s="38"/>
    </row>
    <row r="145" spans="1:12" s="37" customFormat="1" ht="58.5" thickBot="1" x14ac:dyDescent="0.4">
      <c r="A145" s="44" t="s">
        <v>1522</v>
      </c>
      <c r="B145" s="72" t="s">
        <v>403</v>
      </c>
      <c r="C145" s="72" t="s">
        <v>554</v>
      </c>
      <c r="D145" s="101" t="s">
        <v>565</v>
      </c>
      <c r="E145" s="45" t="s">
        <v>1386</v>
      </c>
      <c r="F145" s="72" t="s">
        <v>66</v>
      </c>
      <c r="G145" s="19"/>
      <c r="H145" s="45">
        <v>1</v>
      </c>
      <c r="I145" s="46">
        <f>'2.3 Katalog Czynności_2028'!$G145*'2.3 Katalog Czynności_2028'!$H145</f>
        <v>0</v>
      </c>
      <c r="L145" s="38"/>
    </row>
    <row r="146" spans="1:12" s="37" customFormat="1" ht="43.5" x14ac:dyDescent="0.35">
      <c r="A146" s="111">
        <v>120</v>
      </c>
      <c r="B146" s="39" t="s">
        <v>404</v>
      </c>
      <c r="C146" s="39" t="s">
        <v>558</v>
      </c>
      <c r="D146" s="100" t="s">
        <v>561</v>
      </c>
      <c r="E146" s="39" t="s">
        <v>1297</v>
      </c>
      <c r="F146" s="164"/>
      <c r="G146" s="164"/>
      <c r="H146" s="164"/>
      <c r="I146" s="170"/>
      <c r="L146" s="38"/>
    </row>
    <row r="147" spans="1:12" s="37" customFormat="1" ht="43.5" x14ac:dyDescent="0.35">
      <c r="A147" s="40" t="s">
        <v>1523</v>
      </c>
      <c r="B147" s="50" t="s">
        <v>404</v>
      </c>
      <c r="C147" s="50" t="s">
        <v>567</v>
      </c>
      <c r="D147" s="98" t="s">
        <v>563</v>
      </c>
      <c r="E147" s="41" t="s">
        <v>1297</v>
      </c>
      <c r="F147" s="50" t="s">
        <v>66</v>
      </c>
      <c r="G147" s="10"/>
      <c r="H147" s="41">
        <v>1</v>
      </c>
      <c r="I147" s="43">
        <f>'2.3 Katalog Czynności_2028'!$G147*'2.3 Katalog Czynności_2028'!$H147</f>
        <v>0</v>
      </c>
      <c r="L147" s="38"/>
    </row>
    <row r="148" spans="1:12" s="37" customFormat="1" ht="44" thickBot="1" x14ac:dyDescent="0.4">
      <c r="A148" s="47" t="s">
        <v>1524</v>
      </c>
      <c r="B148" s="45" t="s">
        <v>404</v>
      </c>
      <c r="C148" s="45" t="s">
        <v>567</v>
      </c>
      <c r="D148" s="101" t="s">
        <v>565</v>
      </c>
      <c r="E148" s="45" t="s">
        <v>1297</v>
      </c>
      <c r="F148" s="72" t="s">
        <v>66</v>
      </c>
      <c r="G148" s="19"/>
      <c r="H148" s="45">
        <v>1</v>
      </c>
      <c r="I148" s="46">
        <f>'2.3 Katalog Czynności_2028'!$G148*'2.3 Katalog Czynności_2028'!$H148</f>
        <v>0</v>
      </c>
      <c r="L148" s="38"/>
    </row>
    <row r="149" spans="1:12" s="37" customFormat="1" x14ac:dyDescent="0.35">
      <c r="A149" s="111">
        <v>121</v>
      </c>
      <c r="B149" s="39" t="s">
        <v>569</v>
      </c>
      <c r="C149" s="39" t="s">
        <v>570</v>
      </c>
      <c r="D149" s="100" t="s">
        <v>571</v>
      </c>
      <c r="E149" s="39" t="s">
        <v>1298</v>
      </c>
      <c r="F149" s="164"/>
      <c r="G149" s="164"/>
      <c r="H149" s="164"/>
      <c r="I149" s="170"/>
      <c r="L149" s="38"/>
    </row>
    <row r="150" spans="1:12" s="37" customFormat="1" x14ac:dyDescent="0.35">
      <c r="A150" s="50" t="s">
        <v>559</v>
      </c>
      <c r="B150" s="41" t="s">
        <v>569</v>
      </c>
      <c r="C150" s="41" t="s">
        <v>570</v>
      </c>
      <c r="D150" s="98" t="s">
        <v>573</v>
      </c>
      <c r="E150" s="41" t="s">
        <v>1298</v>
      </c>
      <c r="F150" s="50" t="s">
        <v>66</v>
      </c>
      <c r="G150" s="10"/>
      <c r="H150" s="41">
        <v>1</v>
      </c>
      <c r="I150" s="49">
        <f>'2.3 Katalog Czynności_2028'!$G150*'2.3 Katalog Czynności_2028'!$H150</f>
        <v>0</v>
      </c>
      <c r="L150" s="38"/>
    </row>
    <row r="151" spans="1:12" s="37" customFormat="1" ht="29.5" thickBot="1" x14ac:dyDescent="0.4">
      <c r="A151" s="41" t="s">
        <v>560</v>
      </c>
      <c r="B151" s="50" t="s">
        <v>569</v>
      </c>
      <c r="C151" s="50" t="s">
        <v>570</v>
      </c>
      <c r="D151" s="98" t="s">
        <v>575</v>
      </c>
      <c r="E151" s="41" t="s">
        <v>1298</v>
      </c>
      <c r="F151" s="50" t="s">
        <v>66</v>
      </c>
      <c r="G151" s="10"/>
      <c r="H151" s="41">
        <v>1</v>
      </c>
      <c r="I151" s="49">
        <f>'2.3 Katalog Czynności_2028'!$G151*'2.3 Katalog Czynności_2028'!$H151</f>
        <v>0</v>
      </c>
      <c r="L151" s="38"/>
    </row>
    <row r="152" spans="1:12" s="37" customFormat="1" ht="29" x14ac:dyDescent="0.35">
      <c r="A152" s="111">
        <v>122</v>
      </c>
      <c r="B152" s="39" t="s">
        <v>569</v>
      </c>
      <c r="C152" s="39" t="s">
        <v>576</v>
      </c>
      <c r="D152" s="100" t="s">
        <v>577</v>
      </c>
      <c r="E152" s="39" t="s">
        <v>1299</v>
      </c>
      <c r="F152" s="164"/>
      <c r="G152" s="164"/>
      <c r="H152" s="164"/>
      <c r="I152" s="170"/>
      <c r="L152" s="38"/>
    </row>
    <row r="153" spans="1:12" s="37" customFormat="1" ht="29" x14ac:dyDescent="0.35">
      <c r="A153" s="41" t="s">
        <v>559</v>
      </c>
      <c r="B153" s="50" t="s">
        <v>569</v>
      </c>
      <c r="C153" s="50" t="s">
        <v>576</v>
      </c>
      <c r="D153" s="98" t="s">
        <v>579</v>
      </c>
      <c r="E153" s="41" t="s">
        <v>1299</v>
      </c>
      <c r="F153" s="50" t="s">
        <v>66</v>
      </c>
      <c r="G153" s="10"/>
      <c r="H153" s="41">
        <v>1</v>
      </c>
      <c r="I153" s="49">
        <f>'2.3 Katalog Czynności_2028'!$G153*'2.3 Katalog Czynności_2028'!$H153</f>
        <v>0</v>
      </c>
      <c r="L153" s="38"/>
    </row>
    <row r="154" spans="1:12" s="37" customFormat="1" ht="29.5" thickBot="1" x14ac:dyDescent="0.4">
      <c r="A154" s="50" t="s">
        <v>560</v>
      </c>
      <c r="B154" s="41" t="s">
        <v>569</v>
      </c>
      <c r="C154" s="41" t="s">
        <v>576</v>
      </c>
      <c r="D154" s="98" t="s">
        <v>581</v>
      </c>
      <c r="E154" s="41" t="s">
        <v>1547</v>
      </c>
      <c r="F154" s="50" t="s">
        <v>66</v>
      </c>
      <c r="G154" s="10"/>
      <c r="H154" s="41">
        <v>1</v>
      </c>
      <c r="I154" s="49">
        <f>'2.3 Katalog Czynności_2028'!$G154*'2.3 Katalog Czynności_2028'!$H154</f>
        <v>0</v>
      </c>
      <c r="L154" s="38"/>
    </row>
    <row r="155" spans="1:12" s="37" customFormat="1" ht="29" x14ac:dyDescent="0.35">
      <c r="A155" s="111">
        <v>123</v>
      </c>
      <c r="B155" s="39" t="s">
        <v>569</v>
      </c>
      <c r="C155" s="39" t="s">
        <v>582</v>
      </c>
      <c r="D155" s="100" t="s">
        <v>583</v>
      </c>
      <c r="E155" s="39" t="s">
        <v>1300</v>
      </c>
      <c r="F155" s="164"/>
      <c r="G155" s="164"/>
      <c r="H155" s="164"/>
      <c r="I155" s="170"/>
      <c r="L155" s="38"/>
    </row>
    <row r="156" spans="1:12" s="37" customFormat="1" ht="29" x14ac:dyDescent="0.35">
      <c r="A156" s="50" t="s">
        <v>562</v>
      </c>
      <c r="B156" s="41" t="s">
        <v>569</v>
      </c>
      <c r="C156" s="41" t="s">
        <v>582</v>
      </c>
      <c r="D156" s="98" t="s">
        <v>585</v>
      </c>
      <c r="E156" s="41" t="s">
        <v>1300</v>
      </c>
      <c r="F156" s="50" t="s">
        <v>66</v>
      </c>
      <c r="G156" s="10"/>
      <c r="H156" s="41">
        <v>1</v>
      </c>
      <c r="I156" s="49">
        <f>'2.3 Katalog Czynności_2028'!$G156*'2.3 Katalog Czynności_2028'!$H156</f>
        <v>0</v>
      </c>
      <c r="L156" s="38"/>
    </row>
    <row r="157" spans="1:12" s="37" customFormat="1" ht="29.5" thickBot="1" x14ac:dyDescent="0.4">
      <c r="A157" s="41" t="s">
        <v>564</v>
      </c>
      <c r="B157" s="50" t="s">
        <v>569</v>
      </c>
      <c r="C157" s="50" t="s">
        <v>582</v>
      </c>
      <c r="D157" s="98" t="s">
        <v>587</v>
      </c>
      <c r="E157" s="41" t="s">
        <v>1548</v>
      </c>
      <c r="F157" s="50" t="s">
        <v>66</v>
      </c>
      <c r="G157" s="10"/>
      <c r="H157" s="41">
        <v>1</v>
      </c>
      <c r="I157" s="49">
        <f>'2.3 Katalog Czynności_2028'!$G157*'2.3 Katalog Czynności_2028'!$H157</f>
        <v>0</v>
      </c>
      <c r="L157" s="38"/>
    </row>
    <row r="158" spans="1:12" s="37" customFormat="1" ht="29" x14ac:dyDescent="0.35">
      <c r="A158" s="111">
        <v>124</v>
      </c>
      <c r="B158" s="39" t="s">
        <v>588</v>
      </c>
      <c r="C158" s="39" t="s">
        <v>325</v>
      </c>
      <c r="D158" s="100" t="s">
        <v>589</v>
      </c>
      <c r="E158" s="39" t="s">
        <v>1301</v>
      </c>
      <c r="F158" s="164"/>
      <c r="G158" s="164"/>
      <c r="H158" s="164"/>
      <c r="I158" s="170"/>
      <c r="L158" s="38"/>
    </row>
    <row r="159" spans="1:12" s="37" customFormat="1" x14ac:dyDescent="0.35">
      <c r="A159" s="40" t="s">
        <v>566</v>
      </c>
      <c r="B159" s="50" t="s">
        <v>588</v>
      </c>
      <c r="C159" s="50" t="s">
        <v>325</v>
      </c>
      <c r="D159" s="98" t="s">
        <v>591</v>
      </c>
      <c r="E159" s="41" t="s">
        <v>1301</v>
      </c>
      <c r="F159" s="50" t="s">
        <v>66</v>
      </c>
      <c r="G159" s="10"/>
      <c r="H159" s="41">
        <v>1</v>
      </c>
      <c r="I159" s="43">
        <f>'2.3 Katalog Czynności_2028'!$G159*'2.3 Katalog Czynności_2028'!$H159</f>
        <v>0</v>
      </c>
      <c r="L159" s="38"/>
    </row>
    <row r="160" spans="1:12" s="37" customFormat="1" ht="29.5" thickBot="1" x14ac:dyDescent="0.4">
      <c r="A160" s="47" t="s">
        <v>568</v>
      </c>
      <c r="B160" s="45" t="s">
        <v>588</v>
      </c>
      <c r="C160" s="45" t="s">
        <v>325</v>
      </c>
      <c r="D160" s="101" t="s">
        <v>593</v>
      </c>
      <c r="E160" s="45" t="s">
        <v>1301</v>
      </c>
      <c r="F160" s="72" t="s">
        <v>66</v>
      </c>
      <c r="G160" s="19"/>
      <c r="H160" s="45">
        <v>1</v>
      </c>
      <c r="I160" s="46">
        <f>'2.3 Katalog Czynności_2028'!$G160*'2.3 Katalog Czynności_2028'!$H160</f>
        <v>0</v>
      </c>
      <c r="L160" s="38"/>
    </row>
    <row r="161" spans="1:12" s="37" customFormat="1" ht="29" x14ac:dyDescent="0.35">
      <c r="A161" s="111">
        <v>125</v>
      </c>
      <c r="B161" s="39" t="s">
        <v>594</v>
      </c>
      <c r="C161" s="39" t="s">
        <v>325</v>
      </c>
      <c r="D161" s="100" t="s">
        <v>595</v>
      </c>
      <c r="E161" s="39" t="s">
        <v>1302</v>
      </c>
      <c r="F161" s="164"/>
      <c r="G161" s="164"/>
      <c r="H161" s="164"/>
      <c r="I161" s="170"/>
      <c r="L161" s="38"/>
    </row>
    <row r="162" spans="1:12" s="37" customFormat="1" x14ac:dyDescent="0.35">
      <c r="A162" s="50" t="s">
        <v>572</v>
      </c>
      <c r="B162" s="41" t="s">
        <v>594</v>
      </c>
      <c r="C162" s="41" t="s">
        <v>325</v>
      </c>
      <c r="D162" s="98" t="s">
        <v>597</v>
      </c>
      <c r="E162" s="41" t="s">
        <v>1302</v>
      </c>
      <c r="F162" s="50" t="s">
        <v>66</v>
      </c>
      <c r="G162" s="10"/>
      <c r="H162" s="41">
        <v>1</v>
      </c>
      <c r="I162" s="49">
        <f>'2.3 Katalog Czynności_2028'!$G162*'2.3 Katalog Czynności_2028'!$H162</f>
        <v>0</v>
      </c>
      <c r="L162" s="38"/>
    </row>
    <row r="163" spans="1:12" s="37" customFormat="1" ht="29.5" thickBot="1" x14ac:dyDescent="0.4">
      <c r="A163" s="41" t="s">
        <v>574</v>
      </c>
      <c r="B163" s="50" t="s">
        <v>594</v>
      </c>
      <c r="C163" s="50" t="s">
        <v>325</v>
      </c>
      <c r="D163" s="98" t="s">
        <v>599</v>
      </c>
      <c r="E163" s="41" t="s">
        <v>1302</v>
      </c>
      <c r="F163" s="50" t="s">
        <v>66</v>
      </c>
      <c r="G163" s="10"/>
      <c r="H163" s="41">
        <v>1</v>
      </c>
      <c r="I163" s="49">
        <f>'2.3 Katalog Czynności_2028'!$G163*'2.3 Katalog Czynności_2028'!$H163</f>
        <v>0</v>
      </c>
      <c r="L163" s="38"/>
    </row>
    <row r="164" spans="1:12" s="37" customFormat="1" ht="29" x14ac:dyDescent="0.35">
      <c r="A164" s="111">
        <v>126</v>
      </c>
      <c r="B164" s="39" t="s">
        <v>600</v>
      </c>
      <c r="C164" s="39" t="s">
        <v>325</v>
      </c>
      <c r="D164" s="100" t="s">
        <v>601</v>
      </c>
      <c r="E164" s="39" t="s">
        <v>1303</v>
      </c>
      <c r="F164" s="164"/>
      <c r="G164" s="164"/>
      <c r="H164" s="164"/>
      <c r="I164" s="170"/>
      <c r="L164" s="38"/>
    </row>
    <row r="165" spans="1:12" s="37" customFormat="1" x14ac:dyDescent="0.35">
      <c r="A165" s="41" t="s">
        <v>578</v>
      </c>
      <c r="B165" s="50" t="s">
        <v>600</v>
      </c>
      <c r="C165" s="50" t="s">
        <v>325</v>
      </c>
      <c r="D165" s="98" t="s">
        <v>603</v>
      </c>
      <c r="E165" s="41" t="s">
        <v>1303</v>
      </c>
      <c r="F165" s="50" t="s">
        <v>66</v>
      </c>
      <c r="G165" s="10"/>
      <c r="H165" s="41">
        <v>1</v>
      </c>
      <c r="I165" s="49">
        <f>'2.3 Katalog Czynności_2028'!$G165*'2.3 Katalog Czynności_2028'!$H165</f>
        <v>0</v>
      </c>
      <c r="L165" s="38"/>
    </row>
    <row r="166" spans="1:12" s="37" customFormat="1" ht="29.5" thickBot="1" x14ac:dyDescent="0.4">
      <c r="A166" s="50" t="s">
        <v>580</v>
      </c>
      <c r="B166" s="41" t="s">
        <v>600</v>
      </c>
      <c r="C166" s="41" t="s">
        <v>325</v>
      </c>
      <c r="D166" s="98" t="s">
        <v>605</v>
      </c>
      <c r="E166" s="41" t="s">
        <v>1303</v>
      </c>
      <c r="F166" s="50" t="s">
        <v>66</v>
      </c>
      <c r="G166" s="10"/>
      <c r="H166" s="41">
        <v>1</v>
      </c>
      <c r="I166" s="49">
        <f>'2.3 Katalog Czynności_2028'!$G166*'2.3 Katalog Czynności_2028'!$H166</f>
        <v>0</v>
      </c>
      <c r="L166" s="38"/>
    </row>
    <row r="167" spans="1:12" s="37" customFormat="1" ht="29" x14ac:dyDescent="0.35">
      <c r="A167" s="111">
        <v>127</v>
      </c>
      <c r="B167" s="39" t="s">
        <v>606</v>
      </c>
      <c r="C167" s="39" t="s">
        <v>325</v>
      </c>
      <c r="D167" s="100" t="s">
        <v>607</v>
      </c>
      <c r="E167" s="39" t="s">
        <v>1303</v>
      </c>
      <c r="F167" s="164"/>
      <c r="G167" s="164"/>
      <c r="H167" s="164"/>
      <c r="I167" s="170"/>
      <c r="L167" s="38"/>
    </row>
    <row r="168" spans="1:12" s="37" customFormat="1" x14ac:dyDescent="0.35">
      <c r="A168" s="50" t="s">
        <v>584</v>
      </c>
      <c r="B168" s="41" t="s">
        <v>606</v>
      </c>
      <c r="C168" s="41" t="s">
        <v>325</v>
      </c>
      <c r="D168" s="98" t="s">
        <v>609</v>
      </c>
      <c r="E168" s="41" t="s">
        <v>1303</v>
      </c>
      <c r="F168" s="50" t="s">
        <v>66</v>
      </c>
      <c r="G168" s="10"/>
      <c r="H168" s="41">
        <v>1</v>
      </c>
      <c r="I168" s="49">
        <f>'2.3 Katalog Czynności_2028'!$G168*'2.3 Katalog Czynności_2028'!$H168</f>
        <v>0</v>
      </c>
      <c r="L168" s="38"/>
    </row>
    <row r="169" spans="1:12" s="37" customFormat="1" ht="29.5" thickBot="1" x14ac:dyDescent="0.4">
      <c r="A169" s="41" t="s">
        <v>586</v>
      </c>
      <c r="B169" s="50" t="s">
        <v>606</v>
      </c>
      <c r="C169" s="50" t="s">
        <v>325</v>
      </c>
      <c r="D169" s="98" t="s">
        <v>611</v>
      </c>
      <c r="E169" s="41" t="s">
        <v>1303</v>
      </c>
      <c r="F169" s="50" t="s">
        <v>66</v>
      </c>
      <c r="G169" s="10"/>
      <c r="H169" s="41">
        <v>1</v>
      </c>
      <c r="I169" s="49">
        <f>'2.3 Katalog Czynności_2028'!$G169*'2.3 Katalog Czynności_2028'!$H169</f>
        <v>0</v>
      </c>
      <c r="L169" s="38"/>
    </row>
    <row r="170" spans="1:12" s="37" customFormat="1" ht="29" x14ac:dyDescent="0.35">
      <c r="A170" s="111">
        <v>128</v>
      </c>
      <c r="B170" s="39" t="s">
        <v>612</v>
      </c>
      <c r="C170" s="39" t="s">
        <v>325</v>
      </c>
      <c r="D170" s="100" t="s">
        <v>613</v>
      </c>
      <c r="E170" s="39" t="s">
        <v>1304</v>
      </c>
      <c r="F170" s="164"/>
      <c r="G170" s="164"/>
      <c r="H170" s="164"/>
      <c r="I170" s="170"/>
      <c r="L170" s="38"/>
    </row>
    <row r="171" spans="1:12" s="37" customFormat="1" x14ac:dyDescent="0.35">
      <c r="A171" s="41" t="s">
        <v>590</v>
      </c>
      <c r="B171" s="50" t="s">
        <v>612</v>
      </c>
      <c r="C171" s="50" t="s">
        <v>325</v>
      </c>
      <c r="D171" s="98" t="s">
        <v>615</v>
      </c>
      <c r="E171" s="41" t="s">
        <v>1304</v>
      </c>
      <c r="F171" s="50" t="s">
        <v>66</v>
      </c>
      <c r="G171" s="10"/>
      <c r="H171" s="41">
        <v>1</v>
      </c>
      <c r="I171" s="49">
        <f>'2.3 Katalog Czynności_2028'!$G171*'2.3 Katalog Czynności_2028'!$H171</f>
        <v>0</v>
      </c>
      <c r="L171" s="38"/>
    </row>
    <row r="172" spans="1:12" s="37" customFormat="1" ht="29.5" thickBot="1" x14ac:dyDescent="0.4">
      <c r="A172" s="50" t="s">
        <v>592</v>
      </c>
      <c r="B172" s="41" t="s">
        <v>612</v>
      </c>
      <c r="C172" s="41" t="s">
        <v>325</v>
      </c>
      <c r="D172" s="98" t="s">
        <v>617</v>
      </c>
      <c r="E172" s="41" t="s">
        <v>1304</v>
      </c>
      <c r="F172" s="50" t="s">
        <v>66</v>
      </c>
      <c r="G172" s="10"/>
      <c r="H172" s="41">
        <v>1</v>
      </c>
      <c r="I172" s="49">
        <f>'2.3 Katalog Czynności_2028'!$G172*'2.3 Katalog Czynności_2028'!$H172</f>
        <v>0</v>
      </c>
      <c r="L172" s="38"/>
    </row>
    <row r="173" spans="1:12" s="37" customFormat="1" ht="29" x14ac:dyDescent="0.35">
      <c r="A173" s="111">
        <v>129</v>
      </c>
      <c r="B173" s="39" t="s">
        <v>618</v>
      </c>
      <c r="C173" s="39" t="s">
        <v>325</v>
      </c>
      <c r="D173" s="100" t="s">
        <v>619</v>
      </c>
      <c r="E173" s="39" t="s">
        <v>1387</v>
      </c>
      <c r="F173" s="164"/>
      <c r="G173" s="164"/>
      <c r="H173" s="164"/>
      <c r="I173" s="170"/>
      <c r="L173" s="38"/>
    </row>
    <row r="174" spans="1:12" s="37" customFormat="1" x14ac:dyDescent="0.35">
      <c r="A174" s="50" t="s">
        <v>596</v>
      </c>
      <c r="B174" s="41" t="s">
        <v>618</v>
      </c>
      <c r="C174" s="41" t="s">
        <v>325</v>
      </c>
      <c r="D174" s="98" t="s">
        <v>621</v>
      </c>
      <c r="E174" s="41" t="s">
        <v>1387</v>
      </c>
      <c r="F174" s="50" t="s">
        <v>66</v>
      </c>
      <c r="G174" s="10"/>
      <c r="H174" s="41">
        <v>1</v>
      </c>
      <c r="I174" s="49">
        <f>'2.3 Katalog Czynności_2028'!$G174*'2.3 Katalog Czynności_2028'!$H174</f>
        <v>0</v>
      </c>
      <c r="L174" s="38"/>
    </row>
    <row r="175" spans="1:12" s="37" customFormat="1" ht="29.5" thickBot="1" x14ac:dyDescent="0.4">
      <c r="A175" s="41" t="s">
        <v>598</v>
      </c>
      <c r="B175" s="50" t="s">
        <v>618</v>
      </c>
      <c r="C175" s="50" t="s">
        <v>325</v>
      </c>
      <c r="D175" s="98" t="s">
        <v>623</v>
      </c>
      <c r="E175" s="41" t="s">
        <v>1387</v>
      </c>
      <c r="F175" s="50" t="s">
        <v>66</v>
      </c>
      <c r="G175" s="10"/>
      <c r="H175" s="41">
        <v>1</v>
      </c>
      <c r="I175" s="49">
        <f>'2.3 Katalog Czynności_2028'!$G175*'2.3 Katalog Czynności_2028'!$H175</f>
        <v>0</v>
      </c>
      <c r="L175" s="38"/>
    </row>
    <row r="176" spans="1:12" s="37" customFormat="1" ht="29" x14ac:dyDescent="0.35">
      <c r="A176" s="111">
        <v>130</v>
      </c>
      <c r="B176" s="39" t="s">
        <v>624</v>
      </c>
      <c r="C176" s="39" t="s">
        <v>325</v>
      </c>
      <c r="D176" s="100" t="s">
        <v>625</v>
      </c>
      <c r="E176" s="39" t="s">
        <v>1305</v>
      </c>
      <c r="F176" s="164"/>
      <c r="G176" s="164"/>
      <c r="H176" s="164"/>
      <c r="I176" s="170"/>
      <c r="L176" s="38"/>
    </row>
    <row r="177" spans="1:12" s="37" customFormat="1" x14ac:dyDescent="0.35">
      <c r="A177" s="41" t="s">
        <v>602</v>
      </c>
      <c r="B177" s="50" t="s">
        <v>624</v>
      </c>
      <c r="C177" s="50" t="s">
        <v>325</v>
      </c>
      <c r="D177" s="98" t="s">
        <v>627</v>
      </c>
      <c r="E177" s="41" t="s">
        <v>1305</v>
      </c>
      <c r="F177" s="50" t="s">
        <v>66</v>
      </c>
      <c r="G177" s="10"/>
      <c r="H177" s="41">
        <v>1</v>
      </c>
      <c r="I177" s="49">
        <f>'2.3 Katalog Czynności_2028'!$G177*'2.3 Katalog Czynności_2028'!$H177</f>
        <v>0</v>
      </c>
      <c r="L177" s="38"/>
    </row>
    <row r="178" spans="1:12" s="37" customFormat="1" ht="29.5" thickBot="1" x14ac:dyDescent="0.4">
      <c r="A178" s="50" t="s">
        <v>604</v>
      </c>
      <c r="B178" s="41" t="s">
        <v>624</v>
      </c>
      <c r="C178" s="41" t="s">
        <v>325</v>
      </c>
      <c r="D178" s="98" t="s">
        <v>629</v>
      </c>
      <c r="E178" s="41" t="s">
        <v>1305</v>
      </c>
      <c r="F178" s="50" t="s">
        <v>66</v>
      </c>
      <c r="G178" s="10"/>
      <c r="H178" s="41">
        <v>1</v>
      </c>
      <c r="I178" s="49">
        <f>'2.3 Katalog Czynności_2028'!$G178*'2.3 Katalog Czynności_2028'!$H178</f>
        <v>0</v>
      </c>
      <c r="L178" s="38"/>
    </row>
    <row r="179" spans="1:12" s="37" customFormat="1" ht="29" x14ac:dyDescent="0.35">
      <c r="A179" s="111">
        <v>131</v>
      </c>
      <c r="B179" s="39" t="s">
        <v>630</v>
      </c>
      <c r="C179" s="39" t="s">
        <v>325</v>
      </c>
      <c r="D179" s="100" t="s">
        <v>631</v>
      </c>
      <c r="E179" s="39" t="s">
        <v>1306</v>
      </c>
      <c r="F179" s="164"/>
      <c r="G179" s="164"/>
      <c r="H179" s="164"/>
      <c r="I179" s="170"/>
      <c r="L179" s="38"/>
    </row>
    <row r="180" spans="1:12" s="37" customFormat="1" x14ac:dyDescent="0.35">
      <c r="A180" s="50" t="s">
        <v>608</v>
      </c>
      <c r="B180" s="41" t="s">
        <v>630</v>
      </c>
      <c r="C180" s="41" t="s">
        <v>325</v>
      </c>
      <c r="D180" s="98" t="s">
        <v>633</v>
      </c>
      <c r="E180" s="41" t="s">
        <v>1306</v>
      </c>
      <c r="F180" s="50" t="s">
        <v>66</v>
      </c>
      <c r="G180" s="10"/>
      <c r="H180" s="41">
        <v>1</v>
      </c>
      <c r="I180" s="49">
        <f>'2.3 Katalog Czynności_2028'!$G180*'2.3 Katalog Czynności_2028'!$H180</f>
        <v>0</v>
      </c>
      <c r="L180" s="38"/>
    </row>
    <row r="181" spans="1:12" s="37" customFormat="1" ht="29.5" thickBot="1" x14ac:dyDescent="0.4">
      <c r="A181" s="41" t="s">
        <v>610</v>
      </c>
      <c r="B181" s="50" t="s">
        <v>630</v>
      </c>
      <c r="C181" s="50" t="s">
        <v>325</v>
      </c>
      <c r="D181" s="98" t="s">
        <v>635</v>
      </c>
      <c r="E181" s="41" t="s">
        <v>1306</v>
      </c>
      <c r="F181" s="50" t="s">
        <v>66</v>
      </c>
      <c r="G181" s="10"/>
      <c r="H181" s="41">
        <v>1</v>
      </c>
      <c r="I181" s="49">
        <f>'2.3 Katalog Czynności_2028'!$G181*'2.3 Katalog Czynności_2028'!$H181</f>
        <v>0</v>
      </c>
      <c r="L181" s="38"/>
    </row>
    <row r="182" spans="1:12" s="37" customFormat="1" ht="29" x14ac:dyDescent="0.35">
      <c r="A182" s="111">
        <v>132</v>
      </c>
      <c r="B182" s="39" t="s">
        <v>636</v>
      </c>
      <c r="C182" s="39" t="s">
        <v>325</v>
      </c>
      <c r="D182" s="100" t="s">
        <v>637</v>
      </c>
      <c r="E182" s="39" t="s">
        <v>1307</v>
      </c>
      <c r="F182" s="164"/>
      <c r="G182" s="164"/>
      <c r="H182" s="164"/>
      <c r="I182" s="170"/>
      <c r="L182" s="38"/>
    </row>
    <row r="183" spans="1:12" s="37" customFormat="1" x14ac:dyDescent="0.35">
      <c r="A183" s="41" t="s">
        <v>614</v>
      </c>
      <c r="B183" s="50" t="s">
        <v>636</v>
      </c>
      <c r="C183" s="50" t="s">
        <v>325</v>
      </c>
      <c r="D183" s="98" t="s">
        <v>639</v>
      </c>
      <c r="E183" s="41" t="s">
        <v>1307</v>
      </c>
      <c r="F183" s="50" t="s">
        <v>66</v>
      </c>
      <c r="G183" s="10"/>
      <c r="H183" s="41">
        <v>1</v>
      </c>
      <c r="I183" s="49">
        <f>'2.3 Katalog Czynności_2028'!$G183*'2.3 Katalog Czynności_2028'!$H183</f>
        <v>0</v>
      </c>
      <c r="L183" s="38"/>
    </row>
    <row r="184" spans="1:12" s="37" customFormat="1" ht="29.5" thickBot="1" x14ac:dyDescent="0.4">
      <c r="A184" s="50" t="s">
        <v>616</v>
      </c>
      <c r="B184" s="41" t="s">
        <v>636</v>
      </c>
      <c r="C184" s="41" t="s">
        <v>325</v>
      </c>
      <c r="D184" s="98" t="s">
        <v>641</v>
      </c>
      <c r="E184" s="41" t="s">
        <v>1307</v>
      </c>
      <c r="F184" s="50" t="s">
        <v>66</v>
      </c>
      <c r="G184" s="10"/>
      <c r="H184" s="41">
        <v>1</v>
      </c>
      <c r="I184" s="49">
        <f>'2.3 Katalog Czynności_2028'!$G184*'2.3 Katalog Czynności_2028'!$H184</f>
        <v>0</v>
      </c>
      <c r="L184" s="38"/>
    </row>
    <row r="185" spans="1:12" s="37" customFormat="1" ht="29" x14ac:dyDescent="0.35">
      <c r="A185" s="111">
        <v>133</v>
      </c>
      <c r="B185" s="39" t="s">
        <v>642</v>
      </c>
      <c r="C185" s="39" t="s">
        <v>325</v>
      </c>
      <c r="D185" s="100" t="s">
        <v>643</v>
      </c>
      <c r="E185" s="39" t="s">
        <v>1308</v>
      </c>
      <c r="F185" s="164"/>
      <c r="G185" s="164"/>
      <c r="H185" s="164"/>
      <c r="I185" s="170"/>
      <c r="L185" s="38"/>
    </row>
    <row r="186" spans="1:12" s="37" customFormat="1" x14ac:dyDescent="0.35">
      <c r="A186" s="50" t="s">
        <v>620</v>
      </c>
      <c r="B186" s="41" t="s">
        <v>642</v>
      </c>
      <c r="C186" s="41" t="s">
        <v>325</v>
      </c>
      <c r="D186" s="98" t="s">
        <v>645</v>
      </c>
      <c r="E186" s="41" t="s">
        <v>1308</v>
      </c>
      <c r="F186" s="50" t="s">
        <v>66</v>
      </c>
      <c r="G186" s="10"/>
      <c r="H186" s="41">
        <v>1</v>
      </c>
      <c r="I186" s="49">
        <f>'2.3 Katalog Czynności_2028'!$G186*'2.3 Katalog Czynności_2028'!$H186</f>
        <v>0</v>
      </c>
      <c r="L186" s="38"/>
    </row>
    <row r="187" spans="1:12" s="37" customFormat="1" ht="29.5" thickBot="1" x14ac:dyDescent="0.4">
      <c r="A187" s="41" t="s">
        <v>622</v>
      </c>
      <c r="B187" s="50" t="s">
        <v>642</v>
      </c>
      <c r="C187" s="41" t="s">
        <v>325</v>
      </c>
      <c r="D187" s="98" t="s">
        <v>647</v>
      </c>
      <c r="E187" s="41" t="s">
        <v>1308</v>
      </c>
      <c r="F187" s="50" t="s">
        <v>66</v>
      </c>
      <c r="G187" s="10"/>
      <c r="H187" s="41">
        <v>1</v>
      </c>
      <c r="I187" s="49">
        <f>'2.3 Katalog Czynności_2028'!$G187*'2.3 Katalog Czynności_2028'!$H187</f>
        <v>0</v>
      </c>
      <c r="L187" s="38"/>
    </row>
    <row r="188" spans="1:12" s="37" customFormat="1" ht="29" x14ac:dyDescent="0.35">
      <c r="A188" s="111">
        <v>134</v>
      </c>
      <c r="B188" s="39" t="s">
        <v>648</v>
      </c>
      <c r="C188" s="39" t="s">
        <v>325</v>
      </c>
      <c r="D188" s="100" t="s">
        <v>649</v>
      </c>
      <c r="E188" s="39" t="s">
        <v>1309</v>
      </c>
      <c r="F188" s="164"/>
      <c r="G188" s="164"/>
      <c r="H188" s="164"/>
      <c r="I188" s="170"/>
      <c r="L188" s="38"/>
    </row>
    <row r="189" spans="1:12" s="37" customFormat="1" x14ac:dyDescent="0.35">
      <c r="A189" s="41" t="s">
        <v>626</v>
      </c>
      <c r="B189" s="50" t="s">
        <v>648</v>
      </c>
      <c r="C189" s="41" t="s">
        <v>325</v>
      </c>
      <c r="D189" s="98" t="s">
        <v>651</v>
      </c>
      <c r="E189" s="41" t="s">
        <v>1309</v>
      </c>
      <c r="F189" s="50" t="s">
        <v>66</v>
      </c>
      <c r="G189" s="10"/>
      <c r="H189" s="41">
        <v>1</v>
      </c>
      <c r="I189" s="49">
        <f>'2.3 Katalog Czynności_2028'!$G189*'2.3 Katalog Czynności_2028'!$H189</f>
        <v>0</v>
      </c>
      <c r="L189" s="38"/>
    </row>
    <row r="190" spans="1:12" s="37" customFormat="1" ht="29.5" thickBot="1" x14ac:dyDescent="0.4">
      <c r="A190" s="41" t="s">
        <v>628</v>
      </c>
      <c r="B190" s="50" t="s">
        <v>648</v>
      </c>
      <c r="C190" s="41" t="s">
        <v>325</v>
      </c>
      <c r="D190" s="98" t="s">
        <v>653</v>
      </c>
      <c r="E190" s="41" t="s">
        <v>1309</v>
      </c>
      <c r="F190" s="50" t="s">
        <v>66</v>
      </c>
      <c r="G190" s="10"/>
      <c r="H190" s="41">
        <v>1</v>
      </c>
      <c r="I190" s="49">
        <f>'2.3 Katalog Czynności_2028'!$G190*'2.3 Katalog Czynności_2028'!$H190</f>
        <v>0</v>
      </c>
      <c r="L190" s="38"/>
    </row>
    <row r="191" spans="1:12" s="37" customFormat="1" ht="29" x14ac:dyDescent="0.35">
      <c r="A191" s="111">
        <v>135</v>
      </c>
      <c r="B191" s="39" t="s">
        <v>654</v>
      </c>
      <c r="C191" s="39" t="s">
        <v>325</v>
      </c>
      <c r="D191" s="100" t="s">
        <v>655</v>
      </c>
      <c r="E191" s="39" t="s">
        <v>1310</v>
      </c>
      <c r="F191" s="164"/>
      <c r="G191" s="164"/>
      <c r="H191" s="164"/>
      <c r="I191" s="170"/>
      <c r="L191" s="38"/>
    </row>
    <row r="192" spans="1:12" s="37" customFormat="1" x14ac:dyDescent="0.35">
      <c r="A192" s="41" t="s">
        <v>632</v>
      </c>
      <c r="B192" s="50" t="s">
        <v>654</v>
      </c>
      <c r="C192" s="41" t="s">
        <v>325</v>
      </c>
      <c r="D192" s="98" t="s">
        <v>657</v>
      </c>
      <c r="E192" s="41" t="s">
        <v>1310</v>
      </c>
      <c r="F192" s="50" t="s">
        <v>66</v>
      </c>
      <c r="G192" s="10"/>
      <c r="H192" s="41">
        <v>1</v>
      </c>
      <c r="I192" s="49">
        <f>'2.3 Katalog Czynności_2028'!$G192*'2.3 Katalog Czynności_2028'!$H192</f>
        <v>0</v>
      </c>
      <c r="L192" s="38"/>
    </row>
    <row r="193" spans="1:12" s="37" customFormat="1" ht="29.5" thickBot="1" x14ac:dyDescent="0.4">
      <c r="A193" s="50" t="s">
        <v>634</v>
      </c>
      <c r="B193" s="41" t="s">
        <v>654</v>
      </c>
      <c r="C193" s="41" t="s">
        <v>325</v>
      </c>
      <c r="D193" s="98" t="s">
        <v>659</v>
      </c>
      <c r="E193" s="41" t="s">
        <v>1310</v>
      </c>
      <c r="F193" s="50" t="s">
        <v>66</v>
      </c>
      <c r="G193" s="10"/>
      <c r="H193" s="41">
        <v>1</v>
      </c>
      <c r="I193" s="49">
        <f>'2.3 Katalog Czynności_2028'!$G193*'2.3 Katalog Czynności_2028'!$H193</f>
        <v>0</v>
      </c>
      <c r="L193" s="38"/>
    </row>
    <row r="194" spans="1:12" s="37" customFormat="1" ht="29" x14ac:dyDescent="0.35">
      <c r="A194" s="111">
        <v>136</v>
      </c>
      <c r="B194" s="39" t="s">
        <v>660</v>
      </c>
      <c r="C194" s="39" t="s">
        <v>325</v>
      </c>
      <c r="D194" s="100" t="s">
        <v>661</v>
      </c>
      <c r="E194" s="39" t="s">
        <v>1311</v>
      </c>
      <c r="F194" s="164"/>
      <c r="G194" s="164"/>
      <c r="H194" s="164"/>
      <c r="I194" s="170"/>
      <c r="L194" s="38"/>
    </row>
    <row r="195" spans="1:12" s="37" customFormat="1" x14ac:dyDescent="0.35">
      <c r="A195" s="50" t="s">
        <v>638</v>
      </c>
      <c r="B195" s="41" t="s">
        <v>660</v>
      </c>
      <c r="C195" s="41" t="s">
        <v>325</v>
      </c>
      <c r="D195" s="98" t="s">
        <v>663</v>
      </c>
      <c r="E195" s="41" t="s">
        <v>1311</v>
      </c>
      <c r="F195" s="50" t="s">
        <v>66</v>
      </c>
      <c r="G195" s="10"/>
      <c r="H195" s="41">
        <v>1</v>
      </c>
      <c r="I195" s="49">
        <f>'2.3 Katalog Czynności_2028'!$G195*'2.3 Katalog Czynności_2028'!$H195</f>
        <v>0</v>
      </c>
      <c r="L195" s="38"/>
    </row>
    <row r="196" spans="1:12" s="37" customFormat="1" ht="29.5" thickBot="1" x14ac:dyDescent="0.4">
      <c r="A196" s="41" t="s">
        <v>640</v>
      </c>
      <c r="B196" s="50" t="s">
        <v>660</v>
      </c>
      <c r="C196" s="41" t="s">
        <v>325</v>
      </c>
      <c r="D196" s="98" t="s">
        <v>665</v>
      </c>
      <c r="E196" s="41" t="s">
        <v>1311</v>
      </c>
      <c r="F196" s="50" t="s">
        <v>66</v>
      </c>
      <c r="G196" s="10"/>
      <c r="H196" s="41">
        <v>1</v>
      </c>
      <c r="I196" s="49">
        <f>'2.3 Katalog Czynności_2028'!$G196*'2.3 Katalog Czynności_2028'!$H196</f>
        <v>0</v>
      </c>
      <c r="L196" s="38"/>
    </row>
    <row r="197" spans="1:12" s="37" customFormat="1" ht="29" x14ac:dyDescent="0.35">
      <c r="A197" s="111">
        <v>137</v>
      </c>
      <c r="B197" s="39" t="s">
        <v>666</v>
      </c>
      <c r="C197" s="39" t="s">
        <v>325</v>
      </c>
      <c r="D197" s="100" t="s">
        <v>667</v>
      </c>
      <c r="E197" s="39" t="s">
        <v>1312</v>
      </c>
      <c r="F197" s="164"/>
      <c r="G197" s="164"/>
      <c r="H197" s="164"/>
      <c r="I197" s="170"/>
      <c r="L197" s="38"/>
    </row>
    <row r="198" spans="1:12" s="37" customFormat="1" x14ac:dyDescent="0.35">
      <c r="A198" s="41" t="s">
        <v>644</v>
      </c>
      <c r="B198" s="50" t="s">
        <v>666</v>
      </c>
      <c r="C198" s="41" t="s">
        <v>325</v>
      </c>
      <c r="D198" s="98" t="s">
        <v>669</v>
      </c>
      <c r="E198" s="41" t="s">
        <v>1312</v>
      </c>
      <c r="F198" s="50" t="s">
        <v>66</v>
      </c>
      <c r="G198" s="10"/>
      <c r="H198" s="41">
        <v>1</v>
      </c>
      <c r="I198" s="49">
        <f>'2.3 Katalog Czynności_2028'!$G198*'2.3 Katalog Czynności_2028'!$H198</f>
        <v>0</v>
      </c>
      <c r="L198" s="38"/>
    </row>
    <row r="199" spans="1:12" s="37" customFormat="1" ht="29.5" thickBot="1" x14ac:dyDescent="0.4">
      <c r="A199" s="50" t="s">
        <v>646</v>
      </c>
      <c r="B199" s="41" t="s">
        <v>666</v>
      </c>
      <c r="C199" s="41" t="s">
        <v>325</v>
      </c>
      <c r="D199" s="98" t="s">
        <v>671</v>
      </c>
      <c r="E199" s="41" t="s">
        <v>1312</v>
      </c>
      <c r="F199" s="50" t="s">
        <v>66</v>
      </c>
      <c r="G199" s="10"/>
      <c r="H199" s="41">
        <v>1</v>
      </c>
      <c r="I199" s="49">
        <f>'2.3 Katalog Czynności_2028'!$G199*'2.3 Katalog Czynności_2028'!$H199</f>
        <v>0</v>
      </c>
      <c r="L199" s="38"/>
    </row>
    <row r="200" spans="1:12" s="37" customFormat="1" ht="29" x14ac:dyDescent="0.35">
      <c r="A200" s="111">
        <v>138</v>
      </c>
      <c r="B200" s="39" t="s">
        <v>672</v>
      </c>
      <c r="C200" s="39" t="s">
        <v>325</v>
      </c>
      <c r="D200" s="100" t="s">
        <v>673</v>
      </c>
      <c r="E200" s="39" t="s">
        <v>1313</v>
      </c>
      <c r="F200" s="164"/>
      <c r="G200" s="164"/>
      <c r="H200" s="164"/>
      <c r="I200" s="170"/>
      <c r="L200" s="38"/>
    </row>
    <row r="201" spans="1:12" s="37" customFormat="1" x14ac:dyDescent="0.35">
      <c r="A201" s="41" t="s">
        <v>650</v>
      </c>
      <c r="B201" s="41" t="s">
        <v>672</v>
      </c>
      <c r="C201" s="41" t="s">
        <v>325</v>
      </c>
      <c r="D201" s="98" t="s">
        <v>675</v>
      </c>
      <c r="E201" s="41" t="s">
        <v>1313</v>
      </c>
      <c r="F201" s="50" t="s">
        <v>66</v>
      </c>
      <c r="G201" s="10"/>
      <c r="H201" s="41">
        <v>1</v>
      </c>
      <c r="I201" s="49">
        <f>'2.3 Katalog Czynności_2028'!$G201*'2.3 Katalog Czynności_2028'!$H201</f>
        <v>0</v>
      </c>
      <c r="L201" s="38"/>
    </row>
    <row r="202" spans="1:12" s="37" customFormat="1" ht="29.5" thickBot="1" x14ac:dyDescent="0.4">
      <c r="A202" s="50" t="s">
        <v>652</v>
      </c>
      <c r="B202" s="41" t="s">
        <v>672</v>
      </c>
      <c r="C202" s="41" t="s">
        <v>325</v>
      </c>
      <c r="D202" s="98" t="s">
        <v>677</v>
      </c>
      <c r="E202" s="41" t="s">
        <v>1313</v>
      </c>
      <c r="F202" s="50" t="s">
        <v>66</v>
      </c>
      <c r="G202" s="10"/>
      <c r="H202" s="41">
        <v>1</v>
      </c>
      <c r="I202" s="49">
        <f>'2.3 Katalog Czynności_2028'!$G202*'2.3 Katalog Czynności_2028'!$H202</f>
        <v>0</v>
      </c>
      <c r="L202" s="38"/>
    </row>
    <row r="203" spans="1:12" s="37" customFormat="1" ht="29" x14ac:dyDescent="0.35">
      <c r="A203" s="111">
        <v>139</v>
      </c>
      <c r="B203" s="39" t="s">
        <v>678</v>
      </c>
      <c r="C203" s="39" t="s">
        <v>325</v>
      </c>
      <c r="D203" s="100" t="s">
        <v>679</v>
      </c>
      <c r="E203" s="39" t="s">
        <v>1388</v>
      </c>
      <c r="F203" s="164"/>
      <c r="G203" s="164"/>
      <c r="H203" s="164"/>
      <c r="I203" s="170"/>
      <c r="L203" s="38"/>
    </row>
    <row r="204" spans="1:12" s="37" customFormat="1" x14ac:dyDescent="0.35">
      <c r="A204" s="41" t="s">
        <v>656</v>
      </c>
      <c r="B204" s="41" t="s">
        <v>678</v>
      </c>
      <c r="C204" s="41" t="s">
        <v>325</v>
      </c>
      <c r="D204" s="98" t="s">
        <v>681</v>
      </c>
      <c r="E204" s="41" t="s">
        <v>1388</v>
      </c>
      <c r="F204" s="50" t="s">
        <v>66</v>
      </c>
      <c r="G204" s="10"/>
      <c r="H204" s="41">
        <v>1</v>
      </c>
      <c r="I204" s="49">
        <f>'2.3 Katalog Czynności_2028'!$G204*'2.3 Katalog Czynności_2028'!$H204</f>
        <v>0</v>
      </c>
      <c r="L204" s="38"/>
    </row>
    <row r="205" spans="1:12" s="37" customFormat="1" ht="29.5" thickBot="1" x14ac:dyDescent="0.4">
      <c r="A205" s="50" t="s">
        <v>658</v>
      </c>
      <c r="B205" s="41" t="s">
        <v>678</v>
      </c>
      <c r="C205" s="41" t="s">
        <v>325</v>
      </c>
      <c r="D205" s="98" t="s">
        <v>683</v>
      </c>
      <c r="E205" s="41" t="s">
        <v>1388</v>
      </c>
      <c r="F205" s="50" t="s">
        <v>66</v>
      </c>
      <c r="G205" s="10"/>
      <c r="H205" s="41">
        <v>1</v>
      </c>
      <c r="I205" s="49">
        <f>'2.3 Katalog Czynności_2028'!$G205*'2.3 Katalog Czynności_2028'!$H205</f>
        <v>0</v>
      </c>
      <c r="L205" s="38"/>
    </row>
    <row r="206" spans="1:12" s="37" customFormat="1" ht="29" x14ac:dyDescent="0.35">
      <c r="A206" s="111">
        <v>140</v>
      </c>
      <c r="B206" s="39" t="s">
        <v>684</v>
      </c>
      <c r="C206" s="39" t="s">
        <v>325</v>
      </c>
      <c r="D206" s="100" t="s">
        <v>685</v>
      </c>
      <c r="E206" s="39" t="s">
        <v>1314</v>
      </c>
      <c r="F206" s="164"/>
      <c r="G206" s="164"/>
      <c r="H206" s="164"/>
      <c r="I206" s="170"/>
      <c r="L206" s="38"/>
    </row>
    <row r="207" spans="1:12" s="37" customFormat="1" x14ac:dyDescent="0.35">
      <c r="A207" s="41" t="s">
        <v>662</v>
      </c>
      <c r="B207" s="41" t="s">
        <v>684</v>
      </c>
      <c r="C207" s="41" t="s">
        <v>325</v>
      </c>
      <c r="D207" s="98" t="s">
        <v>686</v>
      </c>
      <c r="E207" s="41" t="s">
        <v>1314</v>
      </c>
      <c r="F207" s="50" t="s">
        <v>66</v>
      </c>
      <c r="G207" s="10"/>
      <c r="H207" s="41">
        <v>1</v>
      </c>
      <c r="I207" s="49">
        <f>'2.3 Katalog Czynności_2028'!$G207*'2.3 Katalog Czynności_2028'!$H207</f>
        <v>0</v>
      </c>
      <c r="L207" s="38"/>
    </row>
    <row r="208" spans="1:12" s="37" customFormat="1" ht="29.5" thickBot="1" x14ac:dyDescent="0.4">
      <c r="A208" s="50" t="s">
        <v>664</v>
      </c>
      <c r="B208" s="41" t="s">
        <v>684</v>
      </c>
      <c r="C208" s="41" t="s">
        <v>325</v>
      </c>
      <c r="D208" s="98" t="s">
        <v>687</v>
      </c>
      <c r="E208" s="41" t="s">
        <v>1314</v>
      </c>
      <c r="F208" s="50" t="s">
        <v>66</v>
      </c>
      <c r="G208" s="10"/>
      <c r="H208" s="41">
        <v>1</v>
      </c>
      <c r="I208" s="49">
        <f>'2.3 Katalog Czynności_2028'!$G208*'2.3 Katalog Czynności_2028'!$H208</f>
        <v>0</v>
      </c>
      <c r="L208" s="38"/>
    </row>
    <row r="209" spans="1:12" s="37" customFormat="1" ht="29" x14ac:dyDescent="0.35">
      <c r="A209" s="111">
        <v>141</v>
      </c>
      <c r="B209" s="39" t="s">
        <v>688</v>
      </c>
      <c r="C209" s="39" t="s">
        <v>325</v>
      </c>
      <c r="D209" s="100" t="s">
        <v>689</v>
      </c>
      <c r="E209" s="39" t="s">
        <v>1315</v>
      </c>
      <c r="F209" s="164"/>
      <c r="G209" s="164"/>
      <c r="H209" s="164"/>
      <c r="I209" s="170"/>
      <c r="L209" s="38"/>
    </row>
    <row r="210" spans="1:12" s="37" customFormat="1" x14ac:dyDescent="0.35">
      <c r="A210" s="41" t="s">
        <v>668</v>
      </c>
      <c r="B210" s="41" t="s">
        <v>688</v>
      </c>
      <c r="C210" s="41" t="s">
        <v>325</v>
      </c>
      <c r="D210" s="98" t="s">
        <v>691</v>
      </c>
      <c r="E210" s="41" t="s">
        <v>1315</v>
      </c>
      <c r="F210" s="50" t="s">
        <v>66</v>
      </c>
      <c r="G210" s="10"/>
      <c r="H210" s="41">
        <v>1</v>
      </c>
      <c r="I210" s="49">
        <f>'2.3 Katalog Czynności_2028'!$G210*'2.3 Katalog Czynności_2028'!$H210</f>
        <v>0</v>
      </c>
      <c r="L210" s="38"/>
    </row>
    <row r="211" spans="1:12" s="37" customFormat="1" ht="29.5" thickBot="1" x14ac:dyDescent="0.4">
      <c r="A211" s="50" t="s">
        <v>670</v>
      </c>
      <c r="B211" s="41" t="s">
        <v>688</v>
      </c>
      <c r="C211" s="41" t="s">
        <v>325</v>
      </c>
      <c r="D211" s="98" t="s">
        <v>693</v>
      </c>
      <c r="E211" s="41" t="s">
        <v>1315</v>
      </c>
      <c r="F211" s="50" t="s">
        <v>66</v>
      </c>
      <c r="G211" s="10"/>
      <c r="H211" s="41">
        <v>1</v>
      </c>
      <c r="I211" s="49">
        <f>'2.3 Katalog Czynności_2028'!$G211*'2.3 Katalog Czynności_2028'!$H211</f>
        <v>0</v>
      </c>
      <c r="L211" s="38"/>
    </row>
    <row r="212" spans="1:12" s="37" customFormat="1" ht="29" x14ac:dyDescent="0.35">
      <c r="A212" s="111">
        <v>142</v>
      </c>
      <c r="B212" s="39" t="s">
        <v>694</v>
      </c>
      <c r="C212" s="39" t="s">
        <v>325</v>
      </c>
      <c r="D212" s="100" t="s">
        <v>695</v>
      </c>
      <c r="E212" s="39" t="s">
        <v>1316</v>
      </c>
      <c r="F212" s="164"/>
      <c r="G212" s="164"/>
      <c r="H212" s="164"/>
      <c r="I212" s="170"/>
      <c r="L212" s="38"/>
    </row>
    <row r="213" spans="1:12" s="37" customFormat="1" x14ac:dyDescent="0.35">
      <c r="A213" s="41" t="s">
        <v>674</v>
      </c>
      <c r="B213" s="41" t="s">
        <v>694</v>
      </c>
      <c r="C213" s="41" t="s">
        <v>325</v>
      </c>
      <c r="D213" s="98" t="s">
        <v>697</v>
      </c>
      <c r="E213" s="41" t="s">
        <v>1316</v>
      </c>
      <c r="F213" s="50" t="s">
        <v>66</v>
      </c>
      <c r="G213" s="10"/>
      <c r="H213" s="41">
        <v>1</v>
      </c>
      <c r="I213" s="49">
        <f>'2.3 Katalog Czynności_2028'!$G213*'2.3 Katalog Czynności_2028'!$H213</f>
        <v>0</v>
      </c>
      <c r="L213" s="38"/>
    </row>
    <row r="214" spans="1:12" s="37" customFormat="1" ht="29.5" thickBot="1" x14ac:dyDescent="0.4">
      <c r="A214" s="50" t="s">
        <v>676</v>
      </c>
      <c r="B214" s="41" t="s">
        <v>694</v>
      </c>
      <c r="C214" s="41" t="s">
        <v>325</v>
      </c>
      <c r="D214" s="98" t="s">
        <v>699</v>
      </c>
      <c r="E214" s="41" t="s">
        <v>1316</v>
      </c>
      <c r="F214" s="50" t="s">
        <v>66</v>
      </c>
      <c r="G214" s="10"/>
      <c r="H214" s="41">
        <v>1</v>
      </c>
      <c r="I214" s="49">
        <f>'2.3 Katalog Czynności_2028'!$G214*'2.3 Katalog Czynności_2028'!$H214</f>
        <v>0</v>
      </c>
      <c r="L214" s="38"/>
    </row>
    <row r="215" spans="1:12" s="37" customFormat="1" ht="29" x14ac:dyDescent="0.35">
      <c r="A215" s="111">
        <v>143</v>
      </c>
      <c r="B215" s="39" t="s">
        <v>700</v>
      </c>
      <c r="C215" s="39" t="s">
        <v>325</v>
      </c>
      <c r="D215" s="100" t="s">
        <v>701</v>
      </c>
      <c r="E215" s="39" t="s">
        <v>1317</v>
      </c>
      <c r="F215" s="164"/>
      <c r="G215" s="164"/>
      <c r="H215" s="164"/>
      <c r="I215" s="170"/>
      <c r="L215" s="38"/>
    </row>
    <row r="216" spans="1:12" s="37" customFormat="1" x14ac:dyDescent="0.35">
      <c r="A216" s="41" t="s">
        <v>680</v>
      </c>
      <c r="B216" s="41" t="s">
        <v>700</v>
      </c>
      <c r="C216" s="41" t="s">
        <v>325</v>
      </c>
      <c r="D216" s="98" t="s">
        <v>703</v>
      </c>
      <c r="E216" s="41" t="s">
        <v>1317</v>
      </c>
      <c r="F216" s="50" t="s">
        <v>66</v>
      </c>
      <c r="G216" s="10"/>
      <c r="H216" s="41">
        <v>1</v>
      </c>
      <c r="I216" s="49">
        <f>'2.3 Katalog Czynności_2028'!$G216*'2.3 Katalog Czynności_2028'!$H216</f>
        <v>0</v>
      </c>
      <c r="L216" s="38"/>
    </row>
    <row r="217" spans="1:12" s="37" customFormat="1" ht="29" x14ac:dyDescent="0.35">
      <c r="A217" s="50" t="s">
        <v>682</v>
      </c>
      <c r="B217" s="41" t="s">
        <v>700</v>
      </c>
      <c r="C217" s="41" t="s">
        <v>325</v>
      </c>
      <c r="D217" s="98" t="s">
        <v>705</v>
      </c>
      <c r="E217" s="41" t="s">
        <v>1317</v>
      </c>
      <c r="F217" s="50" t="s">
        <v>66</v>
      </c>
      <c r="G217" s="10"/>
      <c r="H217" s="41">
        <v>1</v>
      </c>
      <c r="I217" s="49">
        <f>'2.3 Katalog Czynności_2028'!$G217*'2.3 Katalog Czynności_2028'!$H217</f>
        <v>0</v>
      </c>
      <c r="L217" s="38"/>
    </row>
    <row r="218" spans="1:12" s="37" customFormat="1" ht="29.5" thickBot="1" x14ac:dyDescent="0.4">
      <c r="A218" s="50">
        <v>144</v>
      </c>
      <c r="B218" s="41" t="s">
        <v>396</v>
      </c>
      <c r="C218" s="41" t="s">
        <v>325</v>
      </c>
      <c r="D218" s="98" t="s">
        <v>706</v>
      </c>
      <c r="E218" s="41" t="s">
        <v>1318</v>
      </c>
      <c r="F218" s="50" t="s">
        <v>66</v>
      </c>
      <c r="G218" s="10"/>
      <c r="H218" s="41">
        <v>1</v>
      </c>
      <c r="I218" s="49">
        <f>'2.3 Katalog Czynności_2028'!$G218*'2.3 Katalog Czynności_2028'!$H218</f>
        <v>0</v>
      </c>
      <c r="L218" s="38"/>
    </row>
    <row r="219" spans="1:12" s="37" customFormat="1" ht="29" x14ac:dyDescent="0.35">
      <c r="A219" s="111">
        <v>145</v>
      </c>
      <c r="B219" s="39" t="s">
        <v>707</v>
      </c>
      <c r="C219" s="39" t="s">
        <v>325</v>
      </c>
      <c r="D219" s="100" t="s">
        <v>708</v>
      </c>
      <c r="E219" s="39" t="s">
        <v>1319</v>
      </c>
      <c r="F219" s="164"/>
      <c r="G219" s="164"/>
      <c r="H219" s="164"/>
      <c r="I219" s="170"/>
      <c r="L219" s="38"/>
    </row>
    <row r="220" spans="1:12" s="37" customFormat="1" x14ac:dyDescent="0.35">
      <c r="A220" s="50" t="s">
        <v>690</v>
      </c>
      <c r="B220" s="41" t="s">
        <v>707</v>
      </c>
      <c r="C220" s="41" t="s">
        <v>325</v>
      </c>
      <c r="D220" s="98" t="s">
        <v>710</v>
      </c>
      <c r="E220" s="41" t="s">
        <v>1319</v>
      </c>
      <c r="F220" s="50" t="s">
        <v>66</v>
      </c>
      <c r="G220" s="10"/>
      <c r="H220" s="41">
        <v>1</v>
      </c>
      <c r="I220" s="49">
        <f>'2.3 Katalog Czynności_2028'!$G220*'2.3 Katalog Czynności_2028'!$H220</f>
        <v>0</v>
      </c>
      <c r="L220" s="38"/>
    </row>
    <row r="221" spans="1:12" s="37" customFormat="1" ht="29.5" thickBot="1" x14ac:dyDescent="0.4">
      <c r="A221" s="50" t="s">
        <v>692</v>
      </c>
      <c r="B221" s="41" t="s">
        <v>707</v>
      </c>
      <c r="C221" s="41" t="s">
        <v>325</v>
      </c>
      <c r="D221" s="98" t="s">
        <v>712</v>
      </c>
      <c r="E221" s="41" t="s">
        <v>1319</v>
      </c>
      <c r="F221" s="50" t="s">
        <v>66</v>
      </c>
      <c r="G221" s="10"/>
      <c r="H221" s="41">
        <v>1</v>
      </c>
      <c r="I221" s="49">
        <f>'2.3 Katalog Czynności_2028'!$G221*'2.3 Katalog Czynności_2028'!$H221</f>
        <v>0</v>
      </c>
      <c r="L221" s="38"/>
    </row>
    <row r="222" spans="1:12" s="37" customFormat="1" ht="29" x14ac:dyDescent="0.35">
      <c r="A222" s="111">
        <v>146</v>
      </c>
      <c r="B222" s="39" t="s">
        <v>713</v>
      </c>
      <c r="C222" s="39" t="s">
        <v>325</v>
      </c>
      <c r="D222" s="100" t="s">
        <v>714</v>
      </c>
      <c r="E222" s="39" t="s">
        <v>1320</v>
      </c>
      <c r="F222" s="164"/>
      <c r="G222" s="164"/>
      <c r="H222" s="164"/>
      <c r="I222" s="170"/>
      <c r="L222" s="38"/>
    </row>
    <row r="223" spans="1:12" s="37" customFormat="1" x14ac:dyDescent="0.35">
      <c r="A223" s="50" t="s">
        <v>696</v>
      </c>
      <c r="B223" s="41" t="s">
        <v>713</v>
      </c>
      <c r="C223" s="41" t="s">
        <v>325</v>
      </c>
      <c r="D223" s="98" t="s">
        <v>716</v>
      </c>
      <c r="E223" s="41" t="s">
        <v>1320</v>
      </c>
      <c r="F223" s="50" t="s">
        <v>66</v>
      </c>
      <c r="G223" s="10"/>
      <c r="H223" s="41">
        <v>1</v>
      </c>
      <c r="I223" s="49">
        <f>'2.3 Katalog Czynności_2028'!$G223*'2.3 Katalog Czynności_2028'!$H223</f>
        <v>0</v>
      </c>
      <c r="L223" s="38"/>
    </row>
    <row r="224" spans="1:12" s="37" customFormat="1" ht="29.5" thickBot="1" x14ac:dyDescent="0.4">
      <c r="A224" s="50" t="s">
        <v>698</v>
      </c>
      <c r="B224" s="41" t="s">
        <v>713</v>
      </c>
      <c r="C224" s="41" t="s">
        <v>325</v>
      </c>
      <c r="D224" s="98" t="s">
        <v>718</v>
      </c>
      <c r="E224" s="41" t="s">
        <v>1320</v>
      </c>
      <c r="F224" s="50" t="s">
        <v>66</v>
      </c>
      <c r="G224" s="10"/>
      <c r="H224" s="41">
        <v>1</v>
      </c>
      <c r="I224" s="49">
        <f>'2.3 Katalog Czynności_2028'!$G224*'2.3 Katalog Czynności_2028'!$H224</f>
        <v>0</v>
      </c>
      <c r="L224" s="38"/>
    </row>
    <row r="225" spans="1:12" s="37" customFormat="1" ht="29" x14ac:dyDescent="0.35">
      <c r="A225" s="111">
        <v>147</v>
      </c>
      <c r="B225" s="39" t="s">
        <v>719</v>
      </c>
      <c r="C225" s="39" t="s">
        <v>325</v>
      </c>
      <c r="D225" s="100" t="s">
        <v>720</v>
      </c>
      <c r="E225" s="39" t="s">
        <v>1321</v>
      </c>
      <c r="F225" s="164"/>
      <c r="G225" s="164"/>
      <c r="H225" s="164"/>
      <c r="I225" s="170"/>
      <c r="L225" s="38"/>
    </row>
    <row r="226" spans="1:12" s="37" customFormat="1" x14ac:dyDescent="0.35">
      <c r="A226" s="50" t="s">
        <v>702</v>
      </c>
      <c r="B226" s="41" t="s">
        <v>719</v>
      </c>
      <c r="C226" s="41" t="s">
        <v>325</v>
      </c>
      <c r="D226" s="98" t="s">
        <v>721</v>
      </c>
      <c r="E226" s="41" t="s">
        <v>1321</v>
      </c>
      <c r="F226" s="50" t="s">
        <v>66</v>
      </c>
      <c r="G226" s="10"/>
      <c r="H226" s="41">
        <v>1</v>
      </c>
      <c r="I226" s="49">
        <f>'2.3 Katalog Czynności_2028'!$G226*'2.3 Katalog Czynności_2028'!$H226</f>
        <v>0</v>
      </c>
      <c r="L226" s="38"/>
    </row>
    <row r="227" spans="1:12" s="37" customFormat="1" ht="29.5" thickBot="1" x14ac:dyDescent="0.4">
      <c r="A227" s="50" t="s">
        <v>704</v>
      </c>
      <c r="B227" s="41" t="s">
        <v>719</v>
      </c>
      <c r="C227" s="41" t="s">
        <v>325</v>
      </c>
      <c r="D227" s="98" t="s">
        <v>723</v>
      </c>
      <c r="E227" s="41" t="s">
        <v>1321</v>
      </c>
      <c r="F227" s="50" t="s">
        <v>66</v>
      </c>
      <c r="G227" s="10"/>
      <c r="H227" s="41">
        <v>1</v>
      </c>
      <c r="I227" s="49">
        <f>'2.3 Katalog Czynności_2028'!$G227*'2.3 Katalog Czynności_2028'!$H227</f>
        <v>0</v>
      </c>
      <c r="L227" s="38"/>
    </row>
    <row r="228" spans="1:12" s="37" customFormat="1" ht="29" x14ac:dyDescent="0.35">
      <c r="A228" s="111">
        <v>148</v>
      </c>
      <c r="B228" s="39" t="s">
        <v>724</v>
      </c>
      <c r="C228" s="39" t="s">
        <v>325</v>
      </c>
      <c r="D228" s="100" t="s">
        <v>725</v>
      </c>
      <c r="E228" s="39" t="s">
        <v>1322</v>
      </c>
      <c r="F228" s="164"/>
      <c r="G228" s="164"/>
      <c r="H228" s="164"/>
      <c r="I228" s="170"/>
      <c r="L228" s="38"/>
    </row>
    <row r="229" spans="1:12" s="37" customFormat="1" x14ac:dyDescent="0.35">
      <c r="A229" s="50" t="s">
        <v>1525</v>
      </c>
      <c r="B229" s="41" t="s">
        <v>724</v>
      </c>
      <c r="C229" s="41" t="s">
        <v>325</v>
      </c>
      <c r="D229" s="98" t="s">
        <v>727</v>
      </c>
      <c r="E229" s="41" t="s">
        <v>1322</v>
      </c>
      <c r="F229" s="50" t="s">
        <v>66</v>
      </c>
      <c r="G229" s="10"/>
      <c r="H229" s="41">
        <v>1</v>
      </c>
      <c r="I229" s="49">
        <f>'2.3 Katalog Czynności_2028'!$G229*'2.3 Katalog Czynności_2028'!$H229</f>
        <v>0</v>
      </c>
      <c r="L229" s="38"/>
    </row>
    <row r="230" spans="1:12" s="37" customFormat="1" ht="29.5" thickBot="1" x14ac:dyDescent="0.4">
      <c r="A230" s="50" t="s">
        <v>1526</v>
      </c>
      <c r="B230" s="41" t="s">
        <v>724</v>
      </c>
      <c r="C230" s="41" t="s">
        <v>325</v>
      </c>
      <c r="D230" s="98" t="s">
        <v>729</v>
      </c>
      <c r="E230" s="41" t="s">
        <v>1322</v>
      </c>
      <c r="F230" s="50" t="s">
        <v>66</v>
      </c>
      <c r="G230" s="10"/>
      <c r="H230" s="41">
        <v>1</v>
      </c>
      <c r="I230" s="49">
        <f>'2.3 Katalog Czynności_2028'!$G230*'2.3 Katalog Czynności_2028'!$H230</f>
        <v>0</v>
      </c>
      <c r="L230" s="38"/>
    </row>
    <row r="231" spans="1:12" s="37" customFormat="1" ht="29" x14ac:dyDescent="0.35">
      <c r="A231" s="111">
        <v>149</v>
      </c>
      <c r="B231" s="39" t="s">
        <v>730</v>
      </c>
      <c r="C231" s="39" t="s">
        <v>731</v>
      </c>
      <c r="D231" s="100" t="s">
        <v>732</v>
      </c>
      <c r="E231" s="39" t="s">
        <v>1389</v>
      </c>
      <c r="F231" s="164"/>
      <c r="G231" s="164"/>
      <c r="H231" s="164"/>
      <c r="I231" s="170"/>
      <c r="L231" s="38"/>
    </row>
    <row r="232" spans="1:12" s="37" customFormat="1" ht="29" x14ac:dyDescent="0.35">
      <c r="A232" s="50" t="s">
        <v>709</v>
      </c>
      <c r="B232" s="41" t="s">
        <v>730</v>
      </c>
      <c r="C232" s="41" t="s">
        <v>731</v>
      </c>
      <c r="D232" s="98" t="s">
        <v>734</v>
      </c>
      <c r="E232" s="41" t="s">
        <v>1389</v>
      </c>
      <c r="F232" s="50" t="s">
        <v>66</v>
      </c>
      <c r="G232" s="10"/>
      <c r="H232" s="41">
        <v>1</v>
      </c>
      <c r="I232" s="49">
        <f>'2.3 Katalog Czynności_2028'!$G232*'2.3 Katalog Czynności_2028'!$H232</f>
        <v>0</v>
      </c>
      <c r="L232" s="38"/>
    </row>
    <row r="233" spans="1:12" s="37" customFormat="1" ht="29.5" thickBot="1" x14ac:dyDescent="0.4">
      <c r="A233" s="50" t="s">
        <v>711</v>
      </c>
      <c r="B233" s="41" t="s">
        <v>730</v>
      </c>
      <c r="C233" s="41" t="s">
        <v>731</v>
      </c>
      <c r="D233" s="98" t="s">
        <v>736</v>
      </c>
      <c r="E233" s="41" t="s">
        <v>1389</v>
      </c>
      <c r="F233" s="50" t="s">
        <v>66</v>
      </c>
      <c r="G233" s="10"/>
      <c r="H233" s="41">
        <v>1</v>
      </c>
      <c r="I233" s="49">
        <f>'2.3 Katalog Czynności_2028'!$G233*'2.3 Katalog Czynności_2028'!$H233</f>
        <v>0</v>
      </c>
      <c r="L233" s="38"/>
    </row>
    <row r="234" spans="1:12" s="37" customFormat="1" ht="29" x14ac:dyDescent="0.35">
      <c r="A234" s="111">
        <v>150</v>
      </c>
      <c r="B234" s="39" t="s">
        <v>737</v>
      </c>
      <c r="C234" s="39" t="s">
        <v>731</v>
      </c>
      <c r="D234" s="100" t="s">
        <v>738</v>
      </c>
      <c r="E234" s="39" t="s">
        <v>1323</v>
      </c>
      <c r="F234" s="164"/>
      <c r="G234" s="164"/>
      <c r="H234" s="164"/>
      <c r="I234" s="170"/>
      <c r="L234" s="38"/>
    </row>
    <row r="235" spans="1:12" s="37" customFormat="1" ht="29" x14ac:dyDescent="0.35">
      <c r="A235" s="50" t="s">
        <v>715</v>
      </c>
      <c r="B235" s="41" t="s">
        <v>737</v>
      </c>
      <c r="C235" s="41" t="s">
        <v>731</v>
      </c>
      <c r="D235" s="98" t="s">
        <v>740</v>
      </c>
      <c r="E235" s="41" t="s">
        <v>1323</v>
      </c>
      <c r="F235" s="50" t="s">
        <v>66</v>
      </c>
      <c r="G235" s="10"/>
      <c r="H235" s="41">
        <v>1</v>
      </c>
      <c r="I235" s="49">
        <f>'2.3 Katalog Czynności_2028'!$G235*'2.3 Katalog Czynności_2028'!$H235</f>
        <v>0</v>
      </c>
      <c r="L235" s="38"/>
    </row>
    <row r="236" spans="1:12" s="37" customFormat="1" ht="29.5" thickBot="1" x14ac:dyDescent="0.4">
      <c r="A236" s="50" t="s">
        <v>717</v>
      </c>
      <c r="B236" s="41" t="s">
        <v>737</v>
      </c>
      <c r="C236" s="41" t="s">
        <v>731</v>
      </c>
      <c r="D236" s="98" t="s">
        <v>742</v>
      </c>
      <c r="E236" s="41" t="s">
        <v>1323</v>
      </c>
      <c r="F236" s="50" t="s">
        <v>66</v>
      </c>
      <c r="G236" s="10"/>
      <c r="H236" s="41">
        <v>1</v>
      </c>
      <c r="I236" s="49">
        <f>'2.3 Katalog Czynności_2028'!$G236*'2.3 Katalog Czynności_2028'!$H236</f>
        <v>0</v>
      </c>
      <c r="L236" s="38"/>
    </row>
    <row r="237" spans="1:12" s="37" customFormat="1" ht="29" x14ac:dyDescent="0.35">
      <c r="A237" s="111">
        <v>151</v>
      </c>
      <c r="B237" s="39" t="s">
        <v>743</v>
      </c>
      <c r="C237" s="39" t="s">
        <v>731</v>
      </c>
      <c r="D237" s="100" t="s">
        <v>744</v>
      </c>
      <c r="E237" s="39" t="s">
        <v>1324</v>
      </c>
      <c r="F237" s="164"/>
      <c r="G237" s="164"/>
      <c r="H237" s="164"/>
      <c r="I237" s="170"/>
      <c r="L237" s="38"/>
    </row>
    <row r="238" spans="1:12" s="37" customFormat="1" ht="29" x14ac:dyDescent="0.35">
      <c r="A238" s="50" t="s">
        <v>1527</v>
      </c>
      <c r="B238" s="41" t="s">
        <v>743</v>
      </c>
      <c r="C238" s="41" t="s">
        <v>731</v>
      </c>
      <c r="D238" s="98" t="s">
        <v>746</v>
      </c>
      <c r="E238" s="41" t="s">
        <v>1324</v>
      </c>
      <c r="F238" s="50" t="s">
        <v>66</v>
      </c>
      <c r="G238" s="10"/>
      <c r="H238" s="41">
        <v>1</v>
      </c>
      <c r="I238" s="49">
        <f>'2.3 Katalog Czynności_2028'!$G238*'2.3 Katalog Czynności_2028'!$H238</f>
        <v>0</v>
      </c>
      <c r="L238" s="38"/>
    </row>
    <row r="239" spans="1:12" s="37" customFormat="1" ht="29.5" thickBot="1" x14ac:dyDescent="0.4">
      <c r="A239" s="50" t="s">
        <v>722</v>
      </c>
      <c r="B239" s="41" t="s">
        <v>743</v>
      </c>
      <c r="C239" s="41" t="s">
        <v>731</v>
      </c>
      <c r="D239" s="98" t="s">
        <v>748</v>
      </c>
      <c r="E239" s="41" t="s">
        <v>1324</v>
      </c>
      <c r="F239" s="50" t="s">
        <v>66</v>
      </c>
      <c r="G239" s="10"/>
      <c r="H239" s="41">
        <v>1</v>
      </c>
      <c r="I239" s="49">
        <f>'2.3 Katalog Czynności_2028'!$G239*'2.3 Katalog Czynności_2028'!$H239</f>
        <v>0</v>
      </c>
      <c r="L239" s="38"/>
    </row>
    <row r="240" spans="1:12" s="37" customFormat="1" ht="29" x14ac:dyDescent="0.35">
      <c r="A240" s="111">
        <v>152</v>
      </c>
      <c r="B240" s="39" t="s">
        <v>749</v>
      </c>
      <c r="C240" s="39" t="s">
        <v>731</v>
      </c>
      <c r="D240" s="100" t="s">
        <v>750</v>
      </c>
      <c r="E240" s="39" t="s">
        <v>1325</v>
      </c>
      <c r="F240" s="164"/>
      <c r="G240" s="164"/>
      <c r="H240" s="164"/>
      <c r="I240" s="170"/>
      <c r="L240" s="38"/>
    </row>
    <row r="241" spans="1:12" s="37" customFormat="1" ht="29" x14ac:dyDescent="0.35">
      <c r="A241" s="50" t="s">
        <v>726</v>
      </c>
      <c r="B241" s="41" t="s">
        <v>749</v>
      </c>
      <c r="C241" s="41" t="s">
        <v>731</v>
      </c>
      <c r="D241" s="98" t="s">
        <v>752</v>
      </c>
      <c r="E241" s="41" t="s">
        <v>1325</v>
      </c>
      <c r="F241" s="50" t="s">
        <v>66</v>
      </c>
      <c r="G241" s="10"/>
      <c r="H241" s="41">
        <v>1</v>
      </c>
      <c r="I241" s="49">
        <f>'2.3 Katalog Czynności_2028'!$G241*'2.3 Katalog Czynności_2028'!$H241</f>
        <v>0</v>
      </c>
      <c r="L241" s="38"/>
    </row>
    <row r="242" spans="1:12" s="37" customFormat="1" ht="29.5" thickBot="1" x14ac:dyDescent="0.4">
      <c r="A242" s="50" t="s">
        <v>728</v>
      </c>
      <c r="B242" s="41" t="s">
        <v>749</v>
      </c>
      <c r="C242" s="41" t="s">
        <v>731</v>
      </c>
      <c r="D242" s="98" t="s">
        <v>754</v>
      </c>
      <c r="E242" s="41" t="s">
        <v>1325</v>
      </c>
      <c r="F242" s="50" t="s">
        <v>66</v>
      </c>
      <c r="G242" s="10"/>
      <c r="H242" s="41">
        <v>1</v>
      </c>
      <c r="I242" s="49">
        <f>'2.3 Katalog Czynności_2028'!$G242*'2.3 Katalog Czynności_2028'!$H242</f>
        <v>0</v>
      </c>
      <c r="L242" s="38"/>
    </row>
    <row r="243" spans="1:12" s="37" customFormat="1" ht="29" x14ac:dyDescent="0.35">
      <c r="A243" s="111">
        <v>153</v>
      </c>
      <c r="B243" s="39" t="s">
        <v>755</v>
      </c>
      <c r="C243" s="39" t="s">
        <v>731</v>
      </c>
      <c r="D243" s="100" t="s">
        <v>756</v>
      </c>
      <c r="E243" s="39" t="s">
        <v>1326</v>
      </c>
      <c r="F243" s="164"/>
      <c r="G243" s="164"/>
      <c r="H243" s="164"/>
      <c r="I243" s="170"/>
      <c r="L243" s="38"/>
    </row>
    <row r="244" spans="1:12" s="37" customFormat="1" ht="29" x14ac:dyDescent="0.35">
      <c r="A244" s="50" t="s">
        <v>733</v>
      </c>
      <c r="B244" s="41" t="s">
        <v>755</v>
      </c>
      <c r="C244" s="41" t="s">
        <v>731</v>
      </c>
      <c r="D244" s="98" t="s">
        <v>758</v>
      </c>
      <c r="E244" s="41" t="s">
        <v>1326</v>
      </c>
      <c r="F244" s="50" t="s">
        <v>66</v>
      </c>
      <c r="G244" s="10"/>
      <c r="H244" s="41">
        <v>1</v>
      </c>
      <c r="I244" s="49">
        <f>'2.3 Katalog Czynności_2028'!$G244*'2.3 Katalog Czynności_2028'!$H244</f>
        <v>0</v>
      </c>
      <c r="L244" s="38"/>
    </row>
    <row r="245" spans="1:12" s="37" customFormat="1" ht="29.5" thickBot="1" x14ac:dyDescent="0.4">
      <c r="A245" s="50" t="s">
        <v>735</v>
      </c>
      <c r="B245" s="41" t="s">
        <v>755</v>
      </c>
      <c r="C245" s="41" t="s">
        <v>731</v>
      </c>
      <c r="D245" s="98" t="s">
        <v>760</v>
      </c>
      <c r="E245" s="41" t="s">
        <v>1326</v>
      </c>
      <c r="F245" s="50" t="s">
        <v>66</v>
      </c>
      <c r="G245" s="10"/>
      <c r="H245" s="41">
        <v>1</v>
      </c>
      <c r="I245" s="49">
        <f>'2.3 Katalog Czynności_2028'!$G245*'2.3 Katalog Czynności_2028'!$H245</f>
        <v>0</v>
      </c>
      <c r="L245" s="38"/>
    </row>
    <row r="246" spans="1:12" s="37" customFormat="1" ht="29" x14ac:dyDescent="0.35">
      <c r="A246" s="111">
        <v>154</v>
      </c>
      <c r="B246" s="39" t="s">
        <v>761</v>
      </c>
      <c r="C246" s="39" t="s">
        <v>731</v>
      </c>
      <c r="D246" s="100" t="s">
        <v>762</v>
      </c>
      <c r="E246" s="39" t="s">
        <v>1327</v>
      </c>
      <c r="F246" s="164"/>
      <c r="G246" s="164"/>
      <c r="H246" s="164"/>
      <c r="I246" s="170"/>
      <c r="L246" s="38"/>
    </row>
    <row r="247" spans="1:12" s="37" customFormat="1" ht="29" x14ac:dyDescent="0.35">
      <c r="A247" s="50" t="s">
        <v>739</v>
      </c>
      <c r="B247" s="41" t="s">
        <v>761</v>
      </c>
      <c r="C247" s="41" t="s">
        <v>731</v>
      </c>
      <c r="D247" s="98" t="s">
        <v>763</v>
      </c>
      <c r="E247" s="41" t="s">
        <v>1327</v>
      </c>
      <c r="F247" s="50" t="s">
        <v>66</v>
      </c>
      <c r="G247" s="10"/>
      <c r="H247" s="41">
        <v>1</v>
      </c>
      <c r="I247" s="49">
        <f>'2.3 Katalog Czynności_2028'!$G247*'2.3 Katalog Czynności_2028'!$H247</f>
        <v>0</v>
      </c>
      <c r="L247" s="38"/>
    </row>
    <row r="248" spans="1:12" s="37" customFormat="1" ht="29.5" thickBot="1" x14ac:dyDescent="0.4">
      <c r="A248" s="50" t="s">
        <v>741</v>
      </c>
      <c r="B248" s="41" t="s">
        <v>761</v>
      </c>
      <c r="C248" s="41" t="s">
        <v>731</v>
      </c>
      <c r="D248" s="98" t="s">
        <v>764</v>
      </c>
      <c r="E248" s="41" t="s">
        <v>1327</v>
      </c>
      <c r="F248" s="50" t="s">
        <v>66</v>
      </c>
      <c r="G248" s="10"/>
      <c r="H248" s="41">
        <v>1</v>
      </c>
      <c r="I248" s="49">
        <f>'2.3 Katalog Czynności_2028'!$G248*'2.3 Katalog Czynności_2028'!$H248</f>
        <v>0</v>
      </c>
      <c r="L248" s="38"/>
    </row>
    <row r="249" spans="1:12" s="37" customFormat="1" ht="29" x14ac:dyDescent="0.35">
      <c r="A249" s="111">
        <v>155</v>
      </c>
      <c r="B249" s="39" t="s">
        <v>765</v>
      </c>
      <c r="C249" s="39" t="s">
        <v>731</v>
      </c>
      <c r="D249" s="100" t="s">
        <v>766</v>
      </c>
      <c r="E249" s="39" t="s">
        <v>1328</v>
      </c>
      <c r="F249" s="164"/>
      <c r="G249" s="164"/>
      <c r="H249" s="164"/>
      <c r="I249" s="170"/>
      <c r="L249" s="38"/>
    </row>
    <row r="250" spans="1:12" s="37" customFormat="1" ht="29" x14ac:dyDescent="0.35">
      <c r="A250" s="50" t="s">
        <v>745</v>
      </c>
      <c r="B250" s="41" t="s">
        <v>765</v>
      </c>
      <c r="C250" s="41" t="s">
        <v>731</v>
      </c>
      <c r="D250" s="98" t="s">
        <v>768</v>
      </c>
      <c r="E250" s="41" t="s">
        <v>1328</v>
      </c>
      <c r="F250" s="50" t="s">
        <v>66</v>
      </c>
      <c r="G250" s="10"/>
      <c r="H250" s="41">
        <v>1</v>
      </c>
      <c r="I250" s="49">
        <f>'2.3 Katalog Czynności_2028'!$G250*'2.3 Katalog Czynności_2028'!$H250</f>
        <v>0</v>
      </c>
      <c r="L250" s="38"/>
    </row>
    <row r="251" spans="1:12" s="37" customFormat="1" ht="29.5" thickBot="1" x14ac:dyDescent="0.4">
      <c r="A251" s="50" t="s">
        <v>747</v>
      </c>
      <c r="B251" s="41" t="s">
        <v>765</v>
      </c>
      <c r="C251" s="41" t="s">
        <v>731</v>
      </c>
      <c r="D251" s="98" t="s">
        <v>770</v>
      </c>
      <c r="E251" s="41" t="s">
        <v>1328</v>
      </c>
      <c r="F251" s="50" t="s">
        <v>66</v>
      </c>
      <c r="G251" s="10"/>
      <c r="H251" s="41">
        <v>1</v>
      </c>
      <c r="I251" s="49">
        <f>'2.3 Katalog Czynności_2028'!$G251*'2.3 Katalog Czynności_2028'!$H251</f>
        <v>0</v>
      </c>
      <c r="L251" s="38"/>
    </row>
    <row r="252" spans="1:12" s="37" customFormat="1" ht="29" x14ac:dyDescent="0.35">
      <c r="A252" s="111">
        <v>156</v>
      </c>
      <c r="B252" s="39" t="s">
        <v>771</v>
      </c>
      <c r="C252" s="39" t="s">
        <v>731</v>
      </c>
      <c r="D252" s="100" t="s">
        <v>772</v>
      </c>
      <c r="E252" s="39" t="s">
        <v>1329</v>
      </c>
      <c r="F252" s="164"/>
      <c r="G252" s="164"/>
      <c r="H252" s="164"/>
      <c r="I252" s="170"/>
      <c r="L252" s="38"/>
    </row>
    <row r="253" spans="1:12" s="37" customFormat="1" ht="29" x14ac:dyDescent="0.35">
      <c r="A253" s="50" t="s">
        <v>751</v>
      </c>
      <c r="B253" s="41" t="s">
        <v>771</v>
      </c>
      <c r="C253" s="41" t="s">
        <v>731</v>
      </c>
      <c r="D253" s="98" t="s">
        <v>774</v>
      </c>
      <c r="E253" s="41" t="s">
        <v>1329</v>
      </c>
      <c r="F253" s="50" t="s">
        <v>66</v>
      </c>
      <c r="G253" s="10"/>
      <c r="H253" s="41">
        <v>1</v>
      </c>
      <c r="I253" s="49">
        <f>'2.3 Katalog Czynności_2028'!$G253*'2.3 Katalog Czynności_2028'!$H253</f>
        <v>0</v>
      </c>
      <c r="L253" s="38"/>
    </row>
    <row r="254" spans="1:12" s="37" customFormat="1" ht="29.5" thickBot="1" x14ac:dyDescent="0.4">
      <c r="A254" s="50" t="s">
        <v>753</v>
      </c>
      <c r="B254" s="41" t="s">
        <v>771</v>
      </c>
      <c r="C254" s="41" t="s">
        <v>731</v>
      </c>
      <c r="D254" s="98" t="s">
        <v>776</v>
      </c>
      <c r="E254" s="41" t="s">
        <v>1329</v>
      </c>
      <c r="F254" s="50" t="s">
        <v>66</v>
      </c>
      <c r="G254" s="10"/>
      <c r="H254" s="41">
        <v>1</v>
      </c>
      <c r="I254" s="49">
        <f>'2.3 Katalog Czynności_2028'!$G254*'2.3 Katalog Czynności_2028'!$H254</f>
        <v>0</v>
      </c>
      <c r="L254" s="38"/>
    </row>
    <row r="255" spans="1:12" s="37" customFormat="1" ht="29" x14ac:dyDescent="0.35">
      <c r="A255" s="111">
        <v>157</v>
      </c>
      <c r="B255" s="39" t="s">
        <v>777</v>
      </c>
      <c r="C255" s="39" t="s">
        <v>731</v>
      </c>
      <c r="D255" s="100" t="s">
        <v>778</v>
      </c>
      <c r="E255" s="39" t="s">
        <v>1330</v>
      </c>
      <c r="F255" s="164"/>
      <c r="G255" s="164"/>
      <c r="H255" s="164"/>
      <c r="I255" s="170"/>
      <c r="L255" s="38"/>
    </row>
    <row r="256" spans="1:12" s="37" customFormat="1" ht="29" x14ac:dyDescent="0.35">
      <c r="A256" s="50" t="s">
        <v>757</v>
      </c>
      <c r="B256" s="41" t="s">
        <v>777</v>
      </c>
      <c r="C256" s="41" t="s">
        <v>731</v>
      </c>
      <c r="D256" s="98" t="s">
        <v>780</v>
      </c>
      <c r="E256" s="41" t="s">
        <v>1330</v>
      </c>
      <c r="F256" s="50" t="s">
        <v>66</v>
      </c>
      <c r="G256" s="10"/>
      <c r="H256" s="41">
        <v>1</v>
      </c>
      <c r="I256" s="49">
        <f>'2.3 Katalog Czynności_2028'!$G256*'2.3 Katalog Czynności_2028'!$H256</f>
        <v>0</v>
      </c>
      <c r="L256" s="38"/>
    </row>
    <row r="257" spans="1:12" s="37" customFormat="1" ht="29.5" thickBot="1" x14ac:dyDescent="0.4">
      <c r="A257" s="176" t="s">
        <v>759</v>
      </c>
      <c r="B257" s="86" t="s">
        <v>777</v>
      </c>
      <c r="C257" s="86" t="s">
        <v>731</v>
      </c>
      <c r="D257" s="103" t="s">
        <v>782</v>
      </c>
      <c r="E257" s="86" t="s">
        <v>1330</v>
      </c>
      <c r="F257" s="176" t="s">
        <v>66</v>
      </c>
      <c r="G257" s="87"/>
      <c r="H257" s="86">
        <v>1</v>
      </c>
      <c r="I257" s="184">
        <f>'2.3 Katalog Czynności_2028'!$G257*'2.3 Katalog Czynności_2028'!$H257</f>
        <v>0</v>
      </c>
      <c r="L257" s="38"/>
    </row>
    <row r="258" spans="1:12" s="37" customFormat="1" ht="15" thickBot="1" x14ac:dyDescent="0.4">
      <c r="A258" s="34">
        <v>158</v>
      </c>
      <c r="B258" s="35" t="s">
        <v>78</v>
      </c>
      <c r="C258" s="35" t="s">
        <v>68</v>
      </c>
      <c r="D258" s="99" t="s">
        <v>783</v>
      </c>
      <c r="E258" s="35" t="s">
        <v>1331</v>
      </c>
      <c r="F258" s="35" t="s">
        <v>66</v>
      </c>
      <c r="G258" s="18"/>
      <c r="H258" s="35">
        <v>1</v>
      </c>
      <c r="I258" s="36">
        <f>'2.3 Katalog Czynności_2028'!$G258*'2.3 Katalog Czynności_2028'!$H258</f>
        <v>0</v>
      </c>
      <c r="L258" s="38"/>
    </row>
    <row r="259" spans="1:12" s="37" customFormat="1" ht="29" x14ac:dyDescent="0.35">
      <c r="A259" s="111">
        <v>159</v>
      </c>
      <c r="B259" s="39" t="s">
        <v>784</v>
      </c>
      <c r="C259" s="39" t="s">
        <v>68</v>
      </c>
      <c r="D259" s="100" t="s">
        <v>785</v>
      </c>
      <c r="E259" s="39" t="s">
        <v>1390</v>
      </c>
      <c r="F259" s="164"/>
      <c r="G259" s="164"/>
      <c r="H259" s="164"/>
      <c r="I259" s="170"/>
      <c r="L259" s="38"/>
    </row>
    <row r="260" spans="1:12" s="37" customFormat="1" x14ac:dyDescent="0.35">
      <c r="A260" s="50" t="s">
        <v>767</v>
      </c>
      <c r="B260" s="41" t="s">
        <v>784</v>
      </c>
      <c r="C260" s="41" t="s">
        <v>68</v>
      </c>
      <c r="D260" s="98" t="s">
        <v>787</v>
      </c>
      <c r="E260" s="41" t="s">
        <v>1390</v>
      </c>
      <c r="F260" s="50" t="s">
        <v>66</v>
      </c>
      <c r="G260" s="10"/>
      <c r="H260" s="41">
        <v>1</v>
      </c>
      <c r="I260" s="49">
        <f>'2.3 Katalog Czynności_2028'!$G260*'2.3 Katalog Czynności_2028'!$H260</f>
        <v>0</v>
      </c>
      <c r="L260" s="38"/>
    </row>
    <row r="261" spans="1:12" s="37" customFormat="1" ht="29.5" thickBot="1" x14ac:dyDescent="0.4">
      <c r="A261" s="50" t="s">
        <v>769</v>
      </c>
      <c r="B261" s="41" t="s">
        <v>784</v>
      </c>
      <c r="C261" s="41" t="s">
        <v>68</v>
      </c>
      <c r="D261" s="98" t="s">
        <v>789</v>
      </c>
      <c r="E261" s="41" t="s">
        <v>1549</v>
      </c>
      <c r="F261" s="50" t="s">
        <v>66</v>
      </c>
      <c r="G261" s="10"/>
      <c r="H261" s="41">
        <v>1</v>
      </c>
      <c r="I261" s="49">
        <f>'2.3 Katalog Czynności_2028'!$G261*'2.3 Katalog Czynności_2028'!$H261</f>
        <v>0</v>
      </c>
      <c r="L261" s="38"/>
    </row>
    <row r="262" spans="1:12" s="37" customFormat="1" ht="29" x14ac:dyDescent="0.35">
      <c r="A262" s="111">
        <v>160</v>
      </c>
      <c r="B262" s="39" t="s">
        <v>312</v>
      </c>
      <c r="C262" s="39" t="s">
        <v>68</v>
      </c>
      <c r="D262" s="100" t="s">
        <v>790</v>
      </c>
      <c r="E262" s="39" t="s">
        <v>1332</v>
      </c>
      <c r="F262" s="164"/>
      <c r="G262" s="164"/>
      <c r="H262" s="164"/>
      <c r="I262" s="170"/>
      <c r="L262" s="38"/>
    </row>
    <row r="263" spans="1:12" s="37" customFormat="1" x14ac:dyDescent="0.35">
      <c r="A263" s="50" t="s">
        <v>773</v>
      </c>
      <c r="B263" s="41" t="s">
        <v>312</v>
      </c>
      <c r="C263" s="41" t="s">
        <v>68</v>
      </c>
      <c r="D263" s="98" t="s">
        <v>315</v>
      </c>
      <c r="E263" s="41" t="s">
        <v>1332</v>
      </c>
      <c r="F263" s="50" t="s">
        <v>66</v>
      </c>
      <c r="G263" s="10"/>
      <c r="H263" s="41">
        <v>1</v>
      </c>
      <c r="I263" s="49">
        <f>'2.3 Katalog Czynności_2028'!$G263*'2.3 Katalog Czynności_2028'!$H263</f>
        <v>0</v>
      </c>
      <c r="L263" s="38"/>
    </row>
    <row r="264" spans="1:12" s="37" customFormat="1" ht="29.5" thickBot="1" x14ac:dyDescent="0.4">
      <c r="A264" s="50" t="s">
        <v>775</v>
      </c>
      <c r="B264" s="41" t="s">
        <v>312</v>
      </c>
      <c r="C264" s="41" t="s">
        <v>68</v>
      </c>
      <c r="D264" s="98" t="s">
        <v>793</v>
      </c>
      <c r="E264" s="41" t="s">
        <v>1550</v>
      </c>
      <c r="F264" s="50" t="s">
        <v>66</v>
      </c>
      <c r="G264" s="10"/>
      <c r="H264" s="41">
        <v>1</v>
      </c>
      <c r="I264" s="49">
        <f>'2.3 Katalog Czynności_2028'!$G264*'2.3 Katalog Czynności_2028'!$H264</f>
        <v>0</v>
      </c>
      <c r="L264" s="38"/>
    </row>
    <row r="265" spans="1:12" s="37" customFormat="1" ht="29" x14ac:dyDescent="0.35">
      <c r="A265" s="111">
        <v>161</v>
      </c>
      <c r="B265" s="39" t="s">
        <v>318</v>
      </c>
      <c r="C265" s="39" t="s">
        <v>68</v>
      </c>
      <c r="D265" s="100" t="s">
        <v>794</v>
      </c>
      <c r="E265" s="39" t="s">
        <v>1333</v>
      </c>
      <c r="F265" s="164"/>
      <c r="G265" s="164"/>
      <c r="H265" s="164"/>
      <c r="I265" s="170"/>
      <c r="L265" s="38"/>
    </row>
    <row r="266" spans="1:12" s="37" customFormat="1" x14ac:dyDescent="0.35">
      <c r="A266" s="50" t="s">
        <v>779</v>
      </c>
      <c r="B266" s="41" t="s">
        <v>318</v>
      </c>
      <c r="C266" s="41" t="s">
        <v>68</v>
      </c>
      <c r="D266" s="98" t="s">
        <v>321</v>
      </c>
      <c r="E266" s="41" t="s">
        <v>1333</v>
      </c>
      <c r="F266" s="50" t="s">
        <v>66</v>
      </c>
      <c r="G266" s="10"/>
      <c r="H266" s="41">
        <v>1</v>
      </c>
      <c r="I266" s="49">
        <f>'2.3 Katalog Czynności_2028'!$G266*'2.3 Katalog Czynności_2028'!$H266</f>
        <v>0</v>
      </c>
      <c r="L266" s="38"/>
    </row>
    <row r="267" spans="1:12" s="37" customFormat="1" ht="29.5" thickBot="1" x14ac:dyDescent="0.4">
      <c r="A267" s="50" t="s">
        <v>781</v>
      </c>
      <c r="B267" s="41" t="s">
        <v>318</v>
      </c>
      <c r="C267" s="41" t="s">
        <v>68</v>
      </c>
      <c r="D267" s="98" t="s">
        <v>323</v>
      </c>
      <c r="E267" s="41" t="s">
        <v>1551</v>
      </c>
      <c r="F267" s="50" t="s">
        <v>66</v>
      </c>
      <c r="G267" s="10"/>
      <c r="H267" s="41">
        <v>1</v>
      </c>
      <c r="I267" s="49">
        <f>'2.3 Katalog Czynności_2028'!$G267*'2.3 Katalog Czynności_2028'!$H267</f>
        <v>0</v>
      </c>
      <c r="L267" s="38"/>
    </row>
    <row r="268" spans="1:12" s="37" customFormat="1" x14ac:dyDescent="0.35">
      <c r="A268" s="111">
        <v>162</v>
      </c>
      <c r="B268" s="39" t="s">
        <v>797</v>
      </c>
      <c r="C268" s="39" t="s">
        <v>68</v>
      </c>
      <c r="D268" s="100" t="s">
        <v>798</v>
      </c>
      <c r="E268" s="39" t="s">
        <v>1334</v>
      </c>
      <c r="F268" s="164"/>
      <c r="G268" s="164"/>
      <c r="H268" s="164"/>
      <c r="I268" s="170"/>
      <c r="L268" s="38"/>
    </row>
    <row r="269" spans="1:12" s="37" customFormat="1" x14ac:dyDescent="0.35">
      <c r="A269" s="50" t="s">
        <v>1528</v>
      </c>
      <c r="B269" s="41" t="s">
        <v>797</v>
      </c>
      <c r="C269" s="41" t="s">
        <v>68</v>
      </c>
      <c r="D269" s="98" t="s">
        <v>800</v>
      </c>
      <c r="E269" s="41" t="s">
        <v>1334</v>
      </c>
      <c r="F269" s="50" t="s">
        <v>66</v>
      </c>
      <c r="G269" s="10"/>
      <c r="H269" s="41">
        <v>1</v>
      </c>
      <c r="I269" s="49">
        <f>'2.3 Katalog Czynności_2028'!$G269*'2.3 Katalog Czynności_2028'!$H269</f>
        <v>0</v>
      </c>
      <c r="L269" s="38"/>
    </row>
    <row r="270" spans="1:12" s="37" customFormat="1" ht="29.5" thickBot="1" x14ac:dyDescent="0.4">
      <c r="A270" s="50" t="s">
        <v>1529</v>
      </c>
      <c r="B270" s="41" t="s">
        <v>797</v>
      </c>
      <c r="C270" s="41" t="s">
        <v>68</v>
      </c>
      <c r="D270" s="98" t="s">
        <v>802</v>
      </c>
      <c r="E270" s="41" t="s">
        <v>1334</v>
      </c>
      <c r="F270" s="50" t="s">
        <v>66</v>
      </c>
      <c r="G270" s="10"/>
      <c r="H270" s="41">
        <v>1</v>
      </c>
      <c r="I270" s="49">
        <f>'2.3 Katalog Czynności_2028'!$G270*'2.3 Katalog Czynności_2028'!$H270</f>
        <v>0</v>
      </c>
      <c r="L270" s="38"/>
    </row>
    <row r="271" spans="1:12" s="37" customFormat="1" x14ac:dyDescent="0.35">
      <c r="A271" s="111">
        <v>163</v>
      </c>
      <c r="B271" s="39" t="s">
        <v>803</v>
      </c>
      <c r="C271" s="39" t="s">
        <v>68</v>
      </c>
      <c r="D271" s="100" t="s">
        <v>804</v>
      </c>
      <c r="E271" s="39" t="s">
        <v>1335</v>
      </c>
      <c r="F271" s="164"/>
      <c r="G271" s="164"/>
      <c r="H271" s="164"/>
      <c r="I271" s="170"/>
      <c r="L271" s="38"/>
    </row>
    <row r="272" spans="1:12" s="37" customFormat="1" x14ac:dyDescent="0.35">
      <c r="A272" s="50" t="s">
        <v>786</v>
      </c>
      <c r="B272" s="41" t="s">
        <v>803</v>
      </c>
      <c r="C272" s="41" t="s">
        <v>68</v>
      </c>
      <c r="D272" s="98" t="s">
        <v>806</v>
      </c>
      <c r="E272" s="41" t="s">
        <v>1335</v>
      </c>
      <c r="F272" s="50" t="s">
        <v>66</v>
      </c>
      <c r="G272" s="10"/>
      <c r="H272" s="41">
        <v>1</v>
      </c>
      <c r="I272" s="49">
        <f>'2.3 Katalog Czynności_2028'!$G272*'2.3 Katalog Czynności_2028'!$H272</f>
        <v>0</v>
      </c>
      <c r="L272" s="38"/>
    </row>
    <row r="273" spans="1:12" s="37" customFormat="1" ht="29.5" thickBot="1" x14ac:dyDescent="0.4">
      <c r="A273" s="50" t="s">
        <v>788</v>
      </c>
      <c r="B273" s="41" t="s">
        <v>803</v>
      </c>
      <c r="C273" s="41" t="s">
        <v>68</v>
      </c>
      <c r="D273" s="98" t="s">
        <v>808</v>
      </c>
      <c r="E273" s="41" t="s">
        <v>1335</v>
      </c>
      <c r="F273" s="50" t="s">
        <v>66</v>
      </c>
      <c r="G273" s="10"/>
      <c r="H273" s="41">
        <v>1</v>
      </c>
      <c r="I273" s="49">
        <f>'2.3 Katalog Czynności_2028'!$G273*'2.3 Katalog Czynności_2028'!$H273</f>
        <v>0</v>
      </c>
      <c r="L273" s="38"/>
    </row>
    <row r="274" spans="1:12" s="37" customFormat="1" x14ac:dyDescent="0.35">
      <c r="A274" s="111">
        <v>164</v>
      </c>
      <c r="B274" s="39" t="s">
        <v>809</v>
      </c>
      <c r="C274" s="39" t="s">
        <v>68</v>
      </c>
      <c r="D274" s="100" t="s">
        <v>810</v>
      </c>
      <c r="E274" s="39" t="s">
        <v>1336</v>
      </c>
      <c r="F274" s="164"/>
      <c r="G274" s="164"/>
      <c r="H274" s="164"/>
      <c r="I274" s="170"/>
      <c r="L274" s="38"/>
    </row>
    <row r="275" spans="1:12" s="37" customFormat="1" ht="29" x14ac:dyDescent="0.35">
      <c r="A275" s="50" t="s">
        <v>791</v>
      </c>
      <c r="B275" s="41" t="s">
        <v>809</v>
      </c>
      <c r="C275" s="41" t="s">
        <v>68</v>
      </c>
      <c r="D275" s="98" t="s">
        <v>812</v>
      </c>
      <c r="E275" s="41" t="s">
        <v>1336</v>
      </c>
      <c r="F275" s="50" t="s">
        <v>66</v>
      </c>
      <c r="G275" s="10"/>
      <c r="H275" s="41">
        <v>1</v>
      </c>
      <c r="I275" s="49">
        <f>'2.3 Katalog Czynności_2028'!$G275*'2.3 Katalog Czynności_2028'!$H275</f>
        <v>0</v>
      </c>
      <c r="L275" s="38"/>
    </row>
    <row r="276" spans="1:12" s="37" customFormat="1" ht="29.5" thickBot="1" x14ac:dyDescent="0.4">
      <c r="A276" s="50" t="s">
        <v>792</v>
      </c>
      <c r="B276" s="41" t="s">
        <v>809</v>
      </c>
      <c r="C276" s="41" t="s">
        <v>68</v>
      </c>
      <c r="D276" s="98" t="s">
        <v>814</v>
      </c>
      <c r="E276" s="41" t="s">
        <v>1337</v>
      </c>
      <c r="F276" s="50" t="s">
        <v>66</v>
      </c>
      <c r="G276" s="10"/>
      <c r="H276" s="41">
        <v>1</v>
      </c>
      <c r="I276" s="49">
        <f>'2.3 Katalog Czynności_2028'!$G276*'2.3 Katalog Czynności_2028'!$H276</f>
        <v>0</v>
      </c>
      <c r="L276" s="38"/>
    </row>
    <row r="277" spans="1:12" s="37" customFormat="1" x14ac:dyDescent="0.35">
      <c r="A277" s="111">
        <v>165</v>
      </c>
      <c r="B277" s="39" t="s">
        <v>71</v>
      </c>
      <c r="C277" s="39" t="s">
        <v>72</v>
      </c>
      <c r="D277" s="100" t="s">
        <v>815</v>
      </c>
      <c r="E277" s="39" t="s">
        <v>1338</v>
      </c>
      <c r="F277" s="164"/>
      <c r="G277" s="164"/>
      <c r="H277" s="164"/>
      <c r="I277" s="170"/>
      <c r="L277" s="38"/>
    </row>
    <row r="278" spans="1:12" s="37" customFormat="1" x14ac:dyDescent="0.35">
      <c r="A278" s="48" t="s">
        <v>795</v>
      </c>
      <c r="B278" s="41" t="s">
        <v>71</v>
      </c>
      <c r="C278" s="41" t="s">
        <v>72</v>
      </c>
      <c r="D278" s="98" t="s">
        <v>817</v>
      </c>
      <c r="E278" s="41" t="s">
        <v>1338</v>
      </c>
      <c r="F278" s="50" t="s">
        <v>66</v>
      </c>
      <c r="G278" s="10"/>
      <c r="H278" s="41">
        <v>1</v>
      </c>
      <c r="I278" s="43">
        <f>'2.3 Katalog Czynności_2028'!$G278*'2.3 Katalog Czynności_2028'!$H278</f>
        <v>0</v>
      </c>
      <c r="L278" s="38"/>
    </row>
    <row r="279" spans="1:12" s="37" customFormat="1" ht="43.5" x14ac:dyDescent="0.35">
      <c r="A279" s="48" t="s">
        <v>796</v>
      </c>
      <c r="B279" s="41" t="s">
        <v>71</v>
      </c>
      <c r="C279" s="41" t="s">
        <v>72</v>
      </c>
      <c r="D279" s="98" t="s">
        <v>819</v>
      </c>
      <c r="E279" s="41" t="s">
        <v>1339</v>
      </c>
      <c r="F279" s="50" t="s">
        <v>66</v>
      </c>
      <c r="G279" s="10"/>
      <c r="H279" s="41">
        <v>1</v>
      </c>
      <c r="I279" s="43">
        <f>'2.3 Katalog Czynności_2028'!$G279*'2.3 Katalog Czynności_2028'!$H279</f>
        <v>0</v>
      </c>
      <c r="L279" s="38"/>
    </row>
    <row r="280" spans="1:12" s="37" customFormat="1" ht="43.5" x14ac:dyDescent="0.35">
      <c r="A280" s="48" t="s">
        <v>1530</v>
      </c>
      <c r="B280" s="41" t="s">
        <v>71</v>
      </c>
      <c r="C280" s="41" t="s">
        <v>72</v>
      </c>
      <c r="D280" s="98" t="s">
        <v>820</v>
      </c>
      <c r="E280" s="41" t="s">
        <v>1339</v>
      </c>
      <c r="F280" s="50" t="s">
        <v>70</v>
      </c>
      <c r="G280" s="10"/>
      <c r="H280" s="41">
        <v>2</v>
      </c>
      <c r="I280" s="43">
        <f>'2.3 Katalog Czynności_2028'!$G280*'2.3 Katalog Czynności_2028'!$H280</f>
        <v>0</v>
      </c>
      <c r="L280" s="38"/>
    </row>
    <row r="281" spans="1:12" s="37" customFormat="1" ht="29" x14ac:dyDescent="0.35">
      <c r="A281" s="48" t="s">
        <v>1531</v>
      </c>
      <c r="B281" s="41" t="s">
        <v>71</v>
      </c>
      <c r="C281" s="41" t="s">
        <v>72</v>
      </c>
      <c r="D281" s="98" t="s">
        <v>821</v>
      </c>
      <c r="E281" s="41" t="s">
        <v>1339</v>
      </c>
      <c r="F281" s="50" t="s">
        <v>66</v>
      </c>
      <c r="G281" s="10"/>
      <c r="H281" s="41">
        <v>1</v>
      </c>
      <c r="I281" s="43">
        <f>'2.3 Katalog Czynności_2028'!$G281*'2.3 Katalog Czynności_2028'!$H281</f>
        <v>0</v>
      </c>
      <c r="L281" s="38"/>
    </row>
    <row r="282" spans="1:12" s="37" customFormat="1" ht="58" x14ac:dyDescent="0.35">
      <c r="A282" s="48" t="s">
        <v>1532</v>
      </c>
      <c r="B282" s="41" t="s">
        <v>71</v>
      </c>
      <c r="C282" s="41" t="s">
        <v>72</v>
      </c>
      <c r="D282" s="98" t="s">
        <v>822</v>
      </c>
      <c r="E282" s="41" t="s">
        <v>1339</v>
      </c>
      <c r="F282" s="50" t="s">
        <v>66</v>
      </c>
      <c r="G282" s="10"/>
      <c r="H282" s="41">
        <v>1</v>
      </c>
      <c r="I282" s="43">
        <f>'2.3 Katalog Czynności_2028'!$G282*'2.3 Katalog Czynności_2028'!$H282</f>
        <v>0</v>
      </c>
      <c r="L282" s="38"/>
    </row>
    <row r="283" spans="1:12" s="37" customFormat="1" ht="29.5" thickBot="1" x14ac:dyDescent="0.4">
      <c r="A283" s="47" t="s">
        <v>1533</v>
      </c>
      <c r="B283" s="45" t="s">
        <v>71</v>
      </c>
      <c r="C283" s="45" t="s">
        <v>72</v>
      </c>
      <c r="D283" s="101" t="s">
        <v>823</v>
      </c>
      <c r="E283" s="45" t="s">
        <v>1339</v>
      </c>
      <c r="F283" s="72" t="s">
        <v>66</v>
      </c>
      <c r="G283" s="19"/>
      <c r="H283" s="45">
        <v>1</v>
      </c>
      <c r="I283" s="46">
        <f>'2.3 Katalog Czynności_2028'!$G283*'2.3 Katalog Czynności_2028'!$H283</f>
        <v>0</v>
      </c>
      <c r="L283" s="38"/>
    </row>
    <row r="284" spans="1:12" s="37" customFormat="1" ht="29" x14ac:dyDescent="0.35">
      <c r="A284" s="111">
        <v>166</v>
      </c>
      <c r="B284" s="39" t="s">
        <v>824</v>
      </c>
      <c r="C284" s="39" t="s">
        <v>825</v>
      </c>
      <c r="D284" s="100" t="s">
        <v>826</v>
      </c>
      <c r="E284" s="39" t="s">
        <v>1340</v>
      </c>
      <c r="F284" s="164"/>
      <c r="G284" s="164"/>
      <c r="H284" s="164"/>
      <c r="I284" s="170"/>
      <c r="L284" s="38"/>
    </row>
    <row r="285" spans="1:12" s="37" customFormat="1" ht="29" x14ac:dyDescent="0.35">
      <c r="A285" s="50" t="s">
        <v>799</v>
      </c>
      <c r="B285" s="41" t="s">
        <v>824</v>
      </c>
      <c r="C285" s="41" t="s">
        <v>825</v>
      </c>
      <c r="D285" s="98" t="s">
        <v>828</v>
      </c>
      <c r="E285" s="41" t="s">
        <v>1340</v>
      </c>
      <c r="F285" s="50" t="s">
        <v>66</v>
      </c>
      <c r="G285" s="10"/>
      <c r="H285" s="41">
        <v>1</v>
      </c>
      <c r="I285" s="49">
        <f>'2.3 Katalog Czynności_2028'!$G285*'2.3 Katalog Czynności_2028'!$H285</f>
        <v>0</v>
      </c>
      <c r="L285" s="38"/>
    </row>
    <row r="286" spans="1:12" s="37" customFormat="1" ht="29.5" thickBot="1" x14ac:dyDescent="0.4">
      <c r="A286" s="50" t="s">
        <v>801</v>
      </c>
      <c r="B286" s="41" t="s">
        <v>824</v>
      </c>
      <c r="C286" s="41" t="s">
        <v>825</v>
      </c>
      <c r="D286" s="98" t="s">
        <v>830</v>
      </c>
      <c r="E286" s="41" t="s">
        <v>1552</v>
      </c>
      <c r="F286" s="50" t="s">
        <v>66</v>
      </c>
      <c r="G286" s="10"/>
      <c r="H286" s="41">
        <v>1</v>
      </c>
      <c r="I286" s="49">
        <f>'2.3 Katalog Czynności_2028'!$G286*'2.3 Katalog Czynności_2028'!$H286</f>
        <v>0</v>
      </c>
      <c r="L286" s="38"/>
    </row>
    <row r="287" spans="1:12" s="37" customFormat="1" ht="29" x14ac:dyDescent="0.35">
      <c r="A287" s="111">
        <v>167</v>
      </c>
      <c r="B287" s="39" t="s">
        <v>824</v>
      </c>
      <c r="C287" s="39" t="s">
        <v>825</v>
      </c>
      <c r="D287" s="100" t="s">
        <v>831</v>
      </c>
      <c r="E287" s="39" t="s">
        <v>1341</v>
      </c>
      <c r="F287" s="164"/>
      <c r="G287" s="164"/>
      <c r="H287" s="164"/>
      <c r="I287" s="170"/>
      <c r="L287" s="38"/>
    </row>
    <row r="288" spans="1:12" s="37" customFormat="1" ht="29" x14ac:dyDescent="0.35">
      <c r="A288" s="50" t="s">
        <v>805</v>
      </c>
      <c r="B288" s="41" t="s">
        <v>824</v>
      </c>
      <c r="C288" s="41" t="s">
        <v>825</v>
      </c>
      <c r="D288" s="98" t="s">
        <v>833</v>
      </c>
      <c r="E288" s="41" t="s">
        <v>1341</v>
      </c>
      <c r="F288" s="50" t="s">
        <v>66</v>
      </c>
      <c r="G288" s="10"/>
      <c r="H288" s="41">
        <v>1</v>
      </c>
      <c r="I288" s="49">
        <f>'2.3 Katalog Czynności_2028'!$G288*'2.3 Katalog Czynności_2028'!$H288</f>
        <v>0</v>
      </c>
      <c r="L288" s="38"/>
    </row>
    <row r="289" spans="1:12" s="37" customFormat="1" ht="29.5" thickBot="1" x14ac:dyDescent="0.4">
      <c r="A289" s="50" t="s">
        <v>807</v>
      </c>
      <c r="B289" s="41" t="s">
        <v>824</v>
      </c>
      <c r="C289" s="41" t="s">
        <v>825</v>
      </c>
      <c r="D289" s="98" t="s">
        <v>835</v>
      </c>
      <c r="E289" s="41" t="s">
        <v>1553</v>
      </c>
      <c r="F289" s="50" t="s">
        <v>66</v>
      </c>
      <c r="G289" s="10"/>
      <c r="H289" s="41">
        <v>1</v>
      </c>
      <c r="I289" s="49">
        <f>'2.3 Katalog Czynności_2028'!$G289*'2.3 Katalog Czynności_2028'!$H289</f>
        <v>0</v>
      </c>
      <c r="L289" s="38"/>
    </row>
    <row r="290" spans="1:12" s="37" customFormat="1" ht="29" x14ac:dyDescent="0.35">
      <c r="A290" s="111">
        <v>168</v>
      </c>
      <c r="B290" s="39" t="s">
        <v>824</v>
      </c>
      <c r="C290" s="39" t="s">
        <v>825</v>
      </c>
      <c r="D290" s="100" t="s">
        <v>836</v>
      </c>
      <c r="E290" s="39" t="s">
        <v>1342</v>
      </c>
      <c r="F290" s="164"/>
      <c r="G290" s="164"/>
      <c r="H290" s="164"/>
      <c r="I290" s="170"/>
      <c r="L290" s="38"/>
    </row>
    <row r="291" spans="1:12" s="37" customFormat="1" ht="29" x14ac:dyDescent="0.35">
      <c r="A291" s="50" t="s">
        <v>811</v>
      </c>
      <c r="B291" s="41" t="s">
        <v>824</v>
      </c>
      <c r="C291" s="41" t="s">
        <v>825</v>
      </c>
      <c r="D291" s="98" t="s">
        <v>838</v>
      </c>
      <c r="E291" s="41" t="s">
        <v>1342</v>
      </c>
      <c r="F291" s="50" t="s">
        <v>66</v>
      </c>
      <c r="G291" s="10"/>
      <c r="H291" s="41">
        <v>1</v>
      </c>
      <c r="I291" s="49">
        <f>'2.3 Katalog Czynności_2028'!$G291*'2.3 Katalog Czynności_2028'!$H291</f>
        <v>0</v>
      </c>
      <c r="L291" s="38"/>
    </row>
    <row r="292" spans="1:12" s="37" customFormat="1" ht="29.5" thickBot="1" x14ac:dyDescent="0.4">
      <c r="A292" s="50" t="s">
        <v>813</v>
      </c>
      <c r="B292" s="41" t="s">
        <v>824</v>
      </c>
      <c r="C292" s="41" t="s">
        <v>825</v>
      </c>
      <c r="D292" s="98" t="s">
        <v>840</v>
      </c>
      <c r="E292" s="41" t="s">
        <v>1343</v>
      </c>
      <c r="F292" s="50" t="s">
        <v>66</v>
      </c>
      <c r="G292" s="10"/>
      <c r="H292" s="41">
        <v>1</v>
      </c>
      <c r="I292" s="49">
        <f>'2.3 Katalog Czynności_2028'!$G292*'2.3 Katalog Czynności_2028'!$H292</f>
        <v>0</v>
      </c>
      <c r="L292" s="38"/>
    </row>
    <row r="293" spans="1:12" s="37" customFormat="1" ht="29" x14ac:dyDescent="0.35">
      <c r="A293" s="111">
        <v>169</v>
      </c>
      <c r="B293" s="39" t="s">
        <v>824</v>
      </c>
      <c r="C293" s="39" t="s">
        <v>825</v>
      </c>
      <c r="D293" s="100" t="s">
        <v>841</v>
      </c>
      <c r="E293" s="39" t="s">
        <v>1391</v>
      </c>
      <c r="F293" s="164"/>
      <c r="G293" s="164"/>
      <c r="H293" s="164"/>
      <c r="I293" s="170"/>
      <c r="L293" s="38"/>
    </row>
    <row r="294" spans="1:12" s="37" customFormat="1" ht="29" x14ac:dyDescent="0.35">
      <c r="A294" s="50" t="s">
        <v>816</v>
      </c>
      <c r="B294" s="41" t="s">
        <v>824</v>
      </c>
      <c r="C294" s="41" t="s">
        <v>825</v>
      </c>
      <c r="D294" s="98" t="s">
        <v>843</v>
      </c>
      <c r="E294" s="41" t="s">
        <v>1391</v>
      </c>
      <c r="F294" s="50" t="s">
        <v>66</v>
      </c>
      <c r="G294" s="10"/>
      <c r="H294" s="41">
        <v>1</v>
      </c>
      <c r="I294" s="49">
        <f>'2.3 Katalog Czynności_2028'!$G294*'2.3 Katalog Czynności_2028'!$H294</f>
        <v>0</v>
      </c>
      <c r="L294" s="38"/>
    </row>
    <row r="295" spans="1:12" s="37" customFormat="1" ht="29.5" thickBot="1" x14ac:dyDescent="0.4">
      <c r="A295" s="50" t="s">
        <v>818</v>
      </c>
      <c r="B295" s="41" t="s">
        <v>824</v>
      </c>
      <c r="C295" s="41" t="s">
        <v>825</v>
      </c>
      <c r="D295" s="98" t="s">
        <v>845</v>
      </c>
      <c r="E295" s="41" t="s">
        <v>1392</v>
      </c>
      <c r="F295" s="50" t="s">
        <v>66</v>
      </c>
      <c r="G295" s="10"/>
      <c r="H295" s="41">
        <v>1</v>
      </c>
      <c r="I295" s="49">
        <f>'2.3 Katalog Czynności_2028'!$G295*'2.3 Katalog Czynności_2028'!$H295</f>
        <v>0</v>
      </c>
      <c r="L295" s="38"/>
    </row>
    <row r="296" spans="1:12" s="37" customFormat="1" ht="29" x14ac:dyDescent="0.35">
      <c r="A296" s="111">
        <v>170</v>
      </c>
      <c r="B296" s="39" t="s">
        <v>824</v>
      </c>
      <c r="C296" s="39" t="s">
        <v>825</v>
      </c>
      <c r="D296" s="100" t="s">
        <v>846</v>
      </c>
      <c r="E296" s="39" t="s">
        <v>1344</v>
      </c>
      <c r="F296" s="164"/>
      <c r="G296" s="164"/>
      <c r="H296" s="164"/>
      <c r="I296" s="170"/>
      <c r="L296" s="38"/>
    </row>
    <row r="297" spans="1:12" s="37" customFormat="1" ht="29" x14ac:dyDescent="0.35">
      <c r="A297" s="50" t="s">
        <v>827</v>
      </c>
      <c r="B297" s="41" t="s">
        <v>824</v>
      </c>
      <c r="C297" s="41" t="s">
        <v>825</v>
      </c>
      <c r="D297" s="98" t="s">
        <v>848</v>
      </c>
      <c r="E297" s="41" t="s">
        <v>1344</v>
      </c>
      <c r="F297" s="50" t="s">
        <v>66</v>
      </c>
      <c r="G297" s="10"/>
      <c r="H297" s="41">
        <v>1</v>
      </c>
      <c r="I297" s="49">
        <f>'2.3 Katalog Czynności_2028'!$G297*'2.3 Katalog Czynności_2028'!$H297</f>
        <v>0</v>
      </c>
      <c r="L297" s="38"/>
    </row>
    <row r="298" spans="1:12" s="37" customFormat="1" ht="29.5" thickBot="1" x14ac:dyDescent="0.4">
      <c r="A298" s="50" t="s">
        <v>829</v>
      </c>
      <c r="B298" s="41" t="s">
        <v>824</v>
      </c>
      <c r="C298" s="41" t="s">
        <v>825</v>
      </c>
      <c r="D298" s="98" t="s">
        <v>850</v>
      </c>
      <c r="E298" s="41" t="s">
        <v>1345</v>
      </c>
      <c r="F298" s="50" t="s">
        <v>66</v>
      </c>
      <c r="G298" s="10"/>
      <c r="H298" s="41">
        <v>1</v>
      </c>
      <c r="I298" s="49">
        <f>'2.3 Katalog Czynności_2028'!$G298*'2.3 Katalog Czynności_2028'!$H298</f>
        <v>0</v>
      </c>
      <c r="L298" s="38"/>
    </row>
    <row r="299" spans="1:12" s="37" customFormat="1" ht="29" x14ac:dyDescent="0.35">
      <c r="A299" s="111">
        <v>171</v>
      </c>
      <c r="B299" s="39" t="s">
        <v>851</v>
      </c>
      <c r="C299" s="39" t="s">
        <v>852</v>
      </c>
      <c r="D299" s="100" t="s">
        <v>853</v>
      </c>
      <c r="E299" s="39" t="s">
        <v>1346</v>
      </c>
      <c r="F299" s="164"/>
      <c r="G299" s="164"/>
      <c r="H299" s="164"/>
      <c r="I299" s="170"/>
      <c r="L299" s="38"/>
    </row>
    <row r="300" spans="1:12" s="37" customFormat="1" ht="29" x14ac:dyDescent="0.35">
      <c r="A300" s="50" t="s">
        <v>832</v>
      </c>
      <c r="B300" s="41" t="s">
        <v>851</v>
      </c>
      <c r="C300" s="41" t="s">
        <v>852</v>
      </c>
      <c r="D300" s="98" t="s">
        <v>855</v>
      </c>
      <c r="E300" s="41" t="s">
        <v>1346</v>
      </c>
      <c r="F300" s="50" t="s">
        <v>66</v>
      </c>
      <c r="G300" s="10"/>
      <c r="H300" s="41">
        <v>1</v>
      </c>
      <c r="I300" s="49">
        <f>'2.3 Katalog Czynności_2028'!$G300*'2.3 Katalog Czynności_2028'!$H300</f>
        <v>0</v>
      </c>
      <c r="L300" s="38"/>
    </row>
    <row r="301" spans="1:12" s="37" customFormat="1" ht="43.5" x14ac:dyDescent="0.35">
      <c r="A301" s="50" t="s">
        <v>834</v>
      </c>
      <c r="B301" s="41" t="s">
        <v>851</v>
      </c>
      <c r="C301" s="41" t="s">
        <v>852</v>
      </c>
      <c r="D301" s="98" t="s">
        <v>857</v>
      </c>
      <c r="E301" s="41" t="s">
        <v>1347</v>
      </c>
      <c r="F301" s="50" t="s">
        <v>70</v>
      </c>
      <c r="G301" s="10"/>
      <c r="H301" s="41">
        <v>1</v>
      </c>
      <c r="I301" s="49">
        <f>'2.3 Katalog Czynności_2028'!$G301*'2.3 Katalog Czynności_2028'!$H301</f>
        <v>0</v>
      </c>
      <c r="L301" s="38"/>
    </row>
    <row r="302" spans="1:12" s="37" customFormat="1" ht="43.5" x14ac:dyDescent="0.35">
      <c r="A302" s="50" t="s">
        <v>1536</v>
      </c>
      <c r="B302" s="41" t="s">
        <v>851</v>
      </c>
      <c r="C302" s="41" t="s">
        <v>852</v>
      </c>
      <c r="D302" s="98" t="s">
        <v>858</v>
      </c>
      <c r="E302" s="41" t="s">
        <v>1347</v>
      </c>
      <c r="F302" s="50" t="s">
        <v>66</v>
      </c>
      <c r="G302" s="10"/>
      <c r="H302" s="41">
        <v>1</v>
      </c>
      <c r="I302" s="49">
        <f>'2.3 Katalog Czynności_2028'!$G302*'2.3 Katalog Czynności_2028'!$H302</f>
        <v>0</v>
      </c>
      <c r="L302" s="38"/>
    </row>
    <row r="303" spans="1:12" s="37" customFormat="1" ht="43.5" x14ac:dyDescent="0.35">
      <c r="A303" s="50" t="s">
        <v>1537</v>
      </c>
      <c r="B303" s="41" t="s">
        <v>851</v>
      </c>
      <c r="C303" s="41" t="s">
        <v>852</v>
      </c>
      <c r="D303" s="98" t="s">
        <v>859</v>
      </c>
      <c r="E303" s="41" t="s">
        <v>1347</v>
      </c>
      <c r="F303" s="50" t="s">
        <v>66</v>
      </c>
      <c r="G303" s="10"/>
      <c r="H303" s="41">
        <v>1</v>
      </c>
      <c r="I303" s="49">
        <f>'2.3 Katalog Czynności_2028'!$G303*'2.3 Katalog Czynności_2028'!$H303</f>
        <v>0</v>
      </c>
      <c r="L303" s="38"/>
    </row>
    <row r="304" spans="1:12" s="37" customFormat="1" ht="44" thickBot="1" x14ac:dyDescent="0.4">
      <c r="A304" s="50" t="s">
        <v>1538</v>
      </c>
      <c r="B304" s="41" t="s">
        <v>851</v>
      </c>
      <c r="C304" s="41" t="s">
        <v>852</v>
      </c>
      <c r="D304" s="98" t="s">
        <v>860</v>
      </c>
      <c r="E304" s="41" t="s">
        <v>1347</v>
      </c>
      <c r="F304" s="50" t="s">
        <v>66</v>
      </c>
      <c r="G304" s="10"/>
      <c r="H304" s="41">
        <v>1</v>
      </c>
      <c r="I304" s="49">
        <f>'2.3 Katalog Czynności_2028'!$G304*'2.3 Katalog Czynności_2028'!$H304</f>
        <v>0</v>
      </c>
      <c r="L304" s="38"/>
    </row>
    <row r="305" spans="1:12" s="37" customFormat="1" ht="29" x14ac:dyDescent="0.35">
      <c r="A305" s="111">
        <v>172</v>
      </c>
      <c r="B305" s="39" t="s">
        <v>861</v>
      </c>
      <c r="C305" s="39" t="s">
        <v>852</v>
      </c>
      <c r="D305" s="100" t="s">
        <v>862</v>
      </c>
      <c r="E305" s="39" t="s">
        <v>1348</v>
      </c>
      <c r="F305" s="164"/>
      <c r="G305" s="164"/>
      <c r="H305" s="164"/>
      <c r="I305" s="170"/>
      <c r="L305" s="38"/>
    </row>
    <row r="306" spans="1:12" s="37" customFormat="1" ht="29" x14ac:dyDescent="0.35">
      <c r="A306" s="50" t="s">
        <v>837</v>
      </c>
      <c r="B306" s="41" t="s">
        <v>861</v>
      </c>
      <c r="C306" s="41" t="s">
        <v>852</v>
      </c>
      <c r="D306" s="98" t="s">
        <v>864</v>
      </c>
      <c r="E306" s="41" t="s">
        <v>1348</v>
      </c>
      <c r="F306" s="50" t="s">
        <v>66</v>
      </c>
      <c r="G306" s="10"/>
      <c r="H306" s="41">
        <v>1</v>
      </c>
      <c r="I306" s="49">
        <f>'2.3 Katalog Czynności_2028'!$G306*'2.3 Katalog Czynności_2028'!$H306</f>
        <v>0</v>
      </c>
      <c r="L306" s="38"/>
    </row>
    <row r="307" spans="1:12" s="37" customFormat="1" ht="43.5" x14ac:dyDescent="0.35">
      <c r="A307" s="50" t="s">
        <v>839</v>
      </c>
      <c r="B307" s="41" t="s">
        <v>861</v>
      </c>
      <c r="C307" s="41" t="s">
        <v>852</v>
      </c>
      <c r="D307" s="98" t="s">
        <v>866</v>
      </c>
      <c r="E307" s="41" t="s">
        <v>1349</v>
      </c>
      <c r="F307" s="50" t="s">
        <v>70</v>
      </c>
      <c r="G307" s="10"/>
      <c r="H307" s="41">
        <v>1</v>
      </c>
      <c r="I307" s="49">
        <f>'2.3 Katalog Czynności_2028'!$G307*'2.3 Katalog Czynności_2028'!$H307</f>
        <v>0</v>
      </c>
      <c r="L307" s="38"/>
    </row>
    <row r="308" spans="1:12" s="37" customFormat="1" ht="43.5" x14ac:dyDescent="0.35">
      <c r="A308" s="50" t="s">
        <v>1534</v>
      </c>
      <c r="B308" s="41" t="s">
        <v>861</v>
      </c>
      <c r="C308" s="41" t="s">
        <v>852</v>
      </c>
      <c r="D308" s="98" t="s">
        <v>867</v>
      </c>
      <c r="E308" s="41" t="s">
        <v>1349</v>
      </c>
      <c r="F308" s="50" t="s">
        <v>66</v>
      </c>
      <c r="G308" s="10"/>
      <c r="H308" s="41">
        <v>1</v>
      </c>
      <c r="I308" s="49">
        <f>'2.3 Katalog Czynności_2028'!$G308*'2.3 Katalog Czynności_2028'!$H308</f>
        <v>0</v>
      </c>
      <c r="L308" s="38"/>
    </row>
    <row r="309" spans="1:12" s="37" customFormat="1" ht="44" thickBot="1" x14ac:dyDescent="0.4">
      <c r="A309" s="50" t="s">
        <v>1539</v>
      </c>
      <c r="B309" s="41" t="s">
        <v>861</v>
      </c>
      <c r="C309" s="41" t="s">
        <v>852</v>
      </c>
      <c r="D309" s="98" t="s">
        <v>868</v>
      </c>
      <c r="E309" s="41" t="s">
        <v>1349</v>
      </c>
      <c r="F309" s="50" t="s">
        <v>66</v>
      </c>
      <c r="G309" s="10"/>
      <c r="H309" s="41">
        <v>1</v>
      </c>
      <c r="I309" s="49">
        <f>'2.3 Katalog Czynności_2028'!$G309*'2.3 Katalog Czynności_2028'!$H309</f>
        <v>0</v>
      </c>
      <c r="L309" s="38"/>
    </row>
    <row r="310" spans="1:12" s="37" customFormat="1" ht="29" x14ac:dyDescent="0.35">
      <c r="A310" s="111">
        <v>173</v>
      </c>
      <c r="B310" s="39" t="s">
        <v>869</v>
      </c>
      <c r="C310" s="39" t="s">
        <v>852</v>
      </c>
      <c r="D310" s="100" t="s">
        <v>870</v>
      </c>
      <c r="E310" s="39" t="s">
        <v>1350</v>
      </c>
      <c r="F310" s="164"/>
      <c r="G310" s="164"/>
      <c r="H310" s="164"/>
      <c r="I310" s="170"/>
      <c r="L310" s="38"/>
    </row>
    <row r="311" spans="1:12" s="37" customFormat="1" ht="29" x14ac:dyDescent="0.35">
      <c r="A311" s="50" t="s">
        <v>842</v>
      </c>
      <c r="B311" s="41" t="s">
        <v>869</v>
      </c>
      <c r="C311" s="41" t="s">
        <v>852</v>
      </c>
      <c r="D311" s="98" t="s">
        <v>872</v>
      </c>
      <c r="E311" s="41" t="s">
        <v>1350</v>
      </c>
      <c r="F311" s="50" t="s">
        <v>66</v>
      </c>
      <c r="G311" s="10"/>
      <c r="H311" s="41">
        <v>1</v>
      </c>
      <c r="I311" s="49">
        <f>'2.3 Katalog Czynności_2028'!$G311*'2.3 Katalog Czynności_2028'!$H311</f>
        <v>0</v>
      </c>
      <c r="L311" s="38"/>
    </row>
    <row r="312" spans="1:12" s="37" customFormat="1" ht="43.5" x14ac:dyDescent="0.35">
      <c r="A312" s="50" t="s">
        <v>844</v>
      </c>
      <c r="B312" s="41" t="s">
        <v>869</v>
      </c>
      <c r="C312" s="41" t="s">
        <v>852</v>
      </c>
      <c r="D312" s="98" t="s">
        <v>874</v>
      </c>
      <c r="E312" s="41" t="s">
        <v>1351</v>
      </c>
      <c r="F312" s="50" t="s">
        <v>70</v>
      </c>
      <c r="G312" s="10"/>
      <c r="H312" s="41">
        <v>1</v>
      </c>
      <c r="I312" s="49">
        <f>'2.3 Katalog Czynności_2028'!$G312*'2.3 Katalog Czynności_2028'!$H312</f>
        <v>0</v>
      </c>
      <c r="L312" s="38"/>
    </row>
    <row r="313" spans="1:12" s="37" customFormat="1" ht="43.5" x14ac:dyDescent="0.35">
      <c r="A313" s="50" t="s">
        <v>1540</v>
      </c>
      <c r="B313" s="41" t="s">
        <v>869</v>
      </c>
      <c r="C313" s="41" t="s">
        <v>852</v>
      </c>
      <c r="D313" s="98" t="s">
        <v>875</v>
      </c>
      <c r="E313" s="41" t="s">
        <v>1351</v>
      </c>
      <c r="F313" s="50" t="s">
        <v>66</v>
      </c>
      <c r="G313" s="10"/>
      <c r="H313" s="41">
        <v>1</v>
      </c>
      <c r="I313" s="49">
        <f>'2.3 Katalog Czynności_2028'!$G313*'2.3 Katalog Czynności_2028'!$H313</f>
        <v>0</v>
      </c>
      <c r="L313" s="38"/>
    </row>
    <row r="314" spans="1:12" s="37" customFormat="1" ht="44" thickBot="1" x14ac:dyDescent="0.4">
      <c r="A314" s="50" t="s">
        <v>1535</v>
      </c>
      <c r="B314" s="41" t="s">
        <v>869</v>
      </c>
      <c r="C314" s="41" t="s">
        <v>852</v>
      </c>
      <c r="D314" s="98" t="s">
        <v>876</v>
      </c>
      <c r="E314" s="41" t="s">
        <v>1351</v>
      </c>
      <c r="F314" s="50" t="s">
        <v>66</v>
      </c>
      <c r="G314" s="10"/>
      <c r="H314" s="41">
        <v>1</v>
      </c>
      <c r="I314" s="49">
        <f>'2.3 Katalog Czynności_2028'!$G314*'2.3 Katalog Czynności_2028'!$H314</f>
        <v>0</v>
      </c>
      <c r="L314" s="38"/>
    </row>
    <row r="315" spans="1:12" s="37" customFormat="1" x14ac:dyDescent="0.35">
      <c r="A315" s="111">
        <v>174</v>
      </c>
      <c r="B315" s="39" t="s">
        <v>877</v>
      </c>
      <c r="C315" s="39" t="s">
        <v>878</v>
      </c>
      <c r="D315" s="100" t="s">
        <v>879</v>
      </c>
      <c r="E315" s="39" t="s">
        <v>1352</v>
      </c>
      <c r="F315" s="164"/>
      <c r="G315" s="164"/>
      <c r="H315" s="164"/>
      <c r="I315" s="170"/>
      <c r="L315" s="38"/>
    </row>
    <row r="316" spans="1:12" s="37" customFormat="1" x14ac:dyDescent="0.35">
      <c r="A316" s="41" t="s">
        <v>847</v>
      </c>
      <c r="B316" s="41" t="s">
        <v>877</v>
      </c>
      <c r="C316" s="41" t="s">
        <v>878</v>
      </c>
      <c r="D316" s="98" t="s">
        <v>881</v>
      </c>
      <c r="E316" s="41" t="s">
        <v>1352</v>
      </c>
      <c r="F316" s="50" t="s">
        <v>66</v>
      </c>
      <c r="G316" s="10"/>
      <c r="H316" s="41">
        <v>1</v>
      </c>
      <c r="I316" s="49">
        <f>'2.3 Katalog Czynności_2028'!$G316*'2.3 Katalog Czynności_2028'!$H316</f>
        <v>0</v>
      </c>
      <c r="L316" s="38"/>
    </row>
    <row r="317" spans="1:12" s="37" customFormat="1" ht="29.5" thickBot="1" x14ac:dyDescent="0.4">
      <c r="A317" s="41" t="s">
        <v>849</v>
      </c>
      <c r="B317" s="41" t="s">
        <v>877</v>
      </c>
      <c r="C317" s="41" t="s">
        <v>878</v>
      </c>
      <c r="D317" s="98" t="s">
        <v>883</v>
      </c>
      <c r="E317" s="41" t="s">
        <v>1353</v>
      </c>
      <c r="F317" s="50" t="s">
        <v>66</v>
      </c>
      <c r="G317" s="10"/>
      <c r="H317" s="41">
        <v>1</v>
      </c>
      <c r="I317" s="49">
        <f>'2.3 Katalog Czynności_2028'!$G317*'2.3 Katalog Czynności_2028'!$H317</f>
        <v>0</v>
      </c>
      <c r="L317" s="38"/>
    </row>
    <row r="318" spans="1:12" s="37" customFormat="1" x14ac:dyDescent="0.35">
      <c r="A318" s="111">
        <v>175</v>
      </c>
      <c r="B318" s="39" t="s">
        <v>884</v>
      </c>
      <c r="C318" s="39" t="s">
        <v>878</v>
      </c>
      <c r="D318" s="100" t="s">
        <v>885</v>
      </c>
      <c r="E318" s="39" t="s">
        <v>1354</v>
      </c>
      <c r="F318" s="164"/>
      <c r="G318" s="164"/>
      <c r="H318" s="164"/>
      <c r="I318" s="170"/>
      <c r="L318" s="38"/>
    </row>
    <row r="319" spans="1:12" s="37" customFormat="1" x14ac:dyDescent="0.35">
      <c r="A319" s="41" t="s">
        <v>854</v>
      </c>
      <c r="B319" s="41" t="s">
        <v>884</v>
      </c>
      <c r="C319" s="41" t="s">
        <v>878</v>
      </c>
      <c r="D319" s="98" t="s">
        <v>887</v>
      </c>
      <c r="E319" s="41" t="s">
        <v>1354</v>
      </c>
      <c r="F319" s="50" t="s">
        <v>66</v>
      </c>
      <c r="G319" s="10"/>
      <c r="H319" s="41">
        <v>1</v>
      </c>
      <c r="I319" s="49">
        <f>'2.3 Katalog Czynności_2028'!$G319*'2.3 Katalog Czynności_2028'!$H319</f>
        <v>0</v>
      </c>
      <c r="L319" s="38"/>
    </row>
    <row r="320" spans="1:12" s="37" customFormat="1" ht="29.5" thickBot="1" x14ac:dyDescent="0.4">
      <c r="A320" s="41" t="s">
        <v>856</v>
      </c>
      <c r="B320" s="41" t="s">
        <v>884</v>
      </c>
      <c r="C320" s="41" t="s">
        <v>878</v>
      </c>
      <c r="D320" s="98" t="s">
        <v>889</v>
      </c>
      <c r="E320" s="41" t="s">
        <v>1355</v>
      </c>
      <c r="F320" s="50" t="s">
        <v>66</v>
      </c>
      <c r="G320" s="10"/>
      <c r="H320" s="41">
        <v>1</v>
      </c>
      <c r="I320" s="49">
        <f>'2.3 Katalog Czynności_2028'!$G320*'2.3 Katalog Czynności_2028'!$H320</f>
        <v>0</v>
      </c>
      <c r="L320" s="38"/>
    </row>
    <row r="321" spans="1:12" s="37" customFormat="1" x14ac:dyDescent="0.35">
      <c r="A321" s="111">
        <v>176</v>
      </c>
      <c r="B321" s="39" t="s">
        <v>890</v>
      </c>
      <c r="C321" s="39" t="s">
        <v>878</v>
      </c>
      <c r="D321" s="100" t="s">
        <v>891</v>
      </c>
      <c r="E321" s="39" t="s">
        <v>1356</v>
      </c>
      <c r="F321" s="164"/>
      <c r="G321" s="164"/>
      <c r="H321" s="164"/>
      <c r="I321" s="170"/>
      <c r="L321" s="38"/>
    </row>
    <row r="322" spans="1:12" s="37" customFormat="1" x14ac:dyDescent="0.35">
      <c r="A322" s="41" t="s">
        <v>863</v>
      </c>
      <c r="B322" s="41" t="s">
        <v>890</v>
      </c>
      <c r="C322" s="41" t="s">
        <v>878</v>
      </c>
      <c r="D322" s="98" t="s">
        <v>893</v>
      </c>
      <c r="E322" s="41" t="s">
        <v>1356</v>
      </c>
      <c r="F322" s="50" t="s">
        <v>66</v>
      </c>
      <c r="G322" s="10"/>
      <c r="H322" s="41">
        <v>1</v>
      </c>
      <c r="I322" s="49">
        <f>'2.3 Katalog Czynności_2028'!$G322*'2.3 Katalog Czynności_2028'!$H322</f>
        <v>0</v>
      </c>
      <c r="L322" s="38"/>
    </row>
    <row r="323" spans="1:12" s="37" customFormat="1" ht="29.5" thickBot="1" x14ac:dyDescent="0.4">
      <c r="A323" s="41" t="s">
        <v>865</v>
      </c>
      <c r="B323" s="41" t="s">
        <v>890</v>
      </c>
      <c r="C323" s="41" t="s">
        <v>878</v>
      </c>
      <c r="D323" s="98" t="s">
        <v>895</v>
      </c>
      <c r="E323" s="41" t="s">
        <v>1357</v>
      </c>
      <c r="F323" s="50" t="s">
        <v>66</v>
      </c>
      <c r="G323" s="10"/>
      <c r="H323" s="41">
        <v>1</v>
      </c>
      <c r="I323" s="49">
        <f>'2.3 Katalog Czynności_2028'!$G323*'2.3 Katalog Czynności_2028'!$H323</f>
        <v>0</v>
      </c>
      <c r="L323" s="38"/>
    </row>
    <row r="324" spans="1:12" s="37" customFormat="1" ht="29" x14ac:dyDescent="0.35">
      <c r="A324" s="111">
        <v>177</v>
      </c>
      <c r="B324" s="39" t="s">
        <v>896</v>
      </c>
      <c r="C324" s="39" t="s">
        <v>878</v>
      </c>
      <c r="D324" s="100" t="s">
        <v>897</v>
      </c>
      <c r="E324" s="39" t="s">
        <v>1358</v>
      </c>
      <c r="F324" s="164"/>
      <c r="G324" s="164"/>
      <c r="H324" s="164"/>
      <c r="I324" s="170"/>
      <c r="L324" s="38"/>
    </row>
    <row r="325" spans="1:12" s="37" customFormat="1" x14ac:dyDescent="0.35">
      <c r="A325" s="41" t="s">
        <v>871</v>
      </c>
      <c r="B325" s="41" t="s">
        <v>899</v>
      </c>
      <c r="C325" s="41" t="s">
        <v>878</v>
      </c>
      <c r="D325" s="98" t="s">
        <v>900</v>
      </c>
      <c r="E325" s="41" t="s">
        <v>1358</v>
      </c>
      <c r="F325" s="50" t="s">
        <v>66</v>
      </c>
      <c r="G325" s="10"/>
      <c r="H325" s="41">
        <v>1</v>
      </c>
      <c r="I325" s="49">
        <f>'2.3 Katalog Czynności_2028'!$G325*'2.3 Katalog Czynności_2028'!$H325</f>
        <v>0</v>
      </c>
      <c r="L325" s="38"/>
    </row>
    <row r="326" spans="1:12" s="37" customFormat="1" ht="29.5" thickBot="1" x14ac:dyDescent="0.4">
      <c r="A326" s="41" t="s">
        <v>873</v>
      </c>
      <c r="B326" s="41" t="s">
        <v>899</v>
      </c>
      <c r="C326" s="41" t="s">
        <v>878</v>
      </c>
      <c r="D326" s="98" t="s">
        <v>902</v>
      </c>
      <c r="E326" s="41" t="s">
        <v>1359</v>
      </c>
      <c r="F326" s="50" t="s">
        <v>66</v>
      </c>
      <c r="G326" s="10"/>
      <c r="H326" s="41">
        <v>1</v>
      </c>
      <c r="I326" s="49">
        <f>'2.3 Katalog Czynności_2028'!$G326*'2.3 Katalog Czynności_2028'!$H326</f>
        <v>0</v>
      </c>
      <c r="L326" s="38"/>
    </row>
    <row r="327" spans="1:12" s="37" customFormat="1" ht="72.5" x14ac:dyDescent="0.35">
      <c r="A327" s="111">
        <v>178</v>
      </c>
      <c r="B327" s="39" t="s">
        <v>903</v>
      </c>
      <c r="C327" s="39" t="s">
        <v>878</v>
      </c>
      <c r="D327" s="100" t="s">
        <v>904</v>
      </c>
      <c r="E327" s="39" t="s">
        <v>1360</v>
      </c>
      <c r="F327" s="164"/>
      <c r="G327" s="164"/>
      <c r="H327" s="164"/>
      <c r="I327" s="170"/>
      <c r="L327" s="38"/>
    </row>
    <row r="328" spans="1:12" s="37" customFormat="1" ht="58" x14ac:dyDescent="0.35">
      <c r="A328" s="41" t="s">
        <v>880</v>
      </c>
      <c r="B328" s="41" t="s">
        <v>906</v>
      </c>
      <c r="C328" s="41" t="s">
        <v>878</v>
      </c>
      <c r="D328" s="98" t="s">
        <v>907</v>
      </c>
      <c r="E328" s="41" t="s">
        <v>1360</v>
      </c>
      <c r="F328" s="50" t="s">
        <v>66</v>
      </c>
      <c r="G328" s="10"/>
      <c r="H328" s="41">
        <v>1</v>
      </c>
      <c r="I328" s="49">
        <f>'2.3 Katalog Czynności_2028'!$G328*'2.3 Katalog Czynności_2028'!$H328</f>
        <v>0</v>
      </c>
      <c r="L328" s="38"/>
    </row>
    <row r="329" spans="1:12" s="37" customFormat="1" ht="58.5" thickBot="1" x14ac:dyDescent="0.4">
      <c r="A329" s="41" t="s">
        <v>882</v>
      </c>
      <c r="B329" s="41" t="s">
        <v>906</v>
      </c>
      <c r="C329" s="41" t="s">
        <v>878</v>
      </c>
      <c r="D329" s="98" t="s">
        <v>909</v>
      </c>
      <c r="E329" s="41" t="s">
        <v>1361</v>
      </c>
      <c r="F329" s="50" t="s">
        <v>66</v>
      </c>
      <c r="G329" s="10"/>
      <c r="H329" s="41">
        <v>1</v>
      </c>
      <c r="I329" s="49">
        <f>'2.3 Katalog Czynności_2028'!$G329*'2.3 Katalog Czynności_2028'!$H329</f>
        <v>0</v>
      </c>
      <c r="L329" s="38"/>
    </row>
    <row r="330" spans="1:12" s="37" customFormat="1" ht="29" x14ac:dyDescent="0.35">
      <c r="A330" s="111">
        <v>179</v>
      </c>
      <c r="B330" s="39" t="s">
        <v>910</v>
      </c>
      <c r="C330" s="39" t="s">
        <v>911</v>
      </c>
      <c r="D330" s="100" t="s">
        <v>912</v>
      </c>
      <c r="E330" s="39" t="s">
        <v>1393</v>
      </c>
      <c r="F330" s="164"/>
      <c r="G330" s="164"/>
      <c r="H330" s="164"/>
      <c r="I330" s="170"/>
      <c r="L330" s="38"/>
    </row>
    <row r="331" spans="1:12" s="37" customFormat="1" ht="29" x14ac:dyDescent="0.35">
      <c r="A331" s="41" t="s">
        <v>886</v>
      </c>
      <c r="B331" s="41" t="s">
        <v>910</v>
      </c>
      <c r="C331" s="41" t="s">
        <v>911</v>
      </c>
      <c r="D331" s="98" t="s">
        <v>913</v>
      </c>
      <c r="E331" s="41" t="s">
        <v>1393</v>
      </c>
      <c r="F331" s="50" t="s">
        <v>66</v>
      </c>
      <c r="G331" s="10"/>
      <c r="H331" s="41">
        <v>1</v>
      </c>
      <c r="I331" s="49">
        <f>'2.3 Katalog Czynności_2028'!$G331*'2.3 Katalog Czynności_2028'!$H331</f>
        <v>0</v>
      </c>
      <c r="L331" s="38"/>
    </row>
    <row r="332" spans="1:12" s="37" customFormat="1" ht="29.5" thickBot="1" x14ac:dyDescent="0.4">
      <c r="A332" s="41" t="s">
        <v>888</v>
      </c>
      <c r="B332" s="41" t="s">
        <v>910</v>
      </c>
      <c r="C332" s="41" t="s">
        <v>911</v>
      </c>
      <c r="D332" s="98" t="s">
        <v>914</v>
      </c>
      <c r="E332" s="41" t="s">
        <v>1394</v>
      </c>
      <c r="F332" s="50" t="s">
        <v>66</v>
      </c>
      <c r="G332" s="10"/>
      <c r="H332" s="41">
        <v>1</v>
      </c>
      <c r="I332" s="49">
        <f>'2.3 Katalog Czynności_2028'!$G332*'2.3 Katalog Czynności_2028'!$H332</f>
        <v>0</v>
      </c>
      <c r="L332" s="38"/>
    </row>
    <row r="333" spans="1:12" s="37" customFormat="1" ht="29" x14ac:dyDescent="0.35">
      <c r="A333" s="111">
        <v>180</v>
      </c>
      <c r="B333" s="39" t="s">
        <v>915</v>
      </c>
      <c r="C333" s="39" t="s">
        <v>911</v>
      </c>
      <c r="D333" s="100" t="s">
        <v>916</v>
      </c>
      <c r="E333" s="39" t="s">
        <v>1362</v>
      </c>
      <c r="F333" s="164"/>
      <c r="G333" s="164"/>
      <c r="H333" s="164"/>
      <c r="I333" s="170"/>
      <c r="L333" s="38"/>
    </row>
    <row r="334" spans="1:12" s="37" customFormat="1" ht="29" x14ac:dyDescent="0.35">
      <c r="A334" s="41" t="s">
        <v>892</v>
      </c>
      <c r="B334" s="41" t="s">
        <v>915</v>
      </c>
      <c r="C334" s="41" t="s">
        <v>911</v>
      </c>
      <c r="D334" s="98" t="s">
        <v>917</v>
      </c>
      <c r="E334" s="41" t="s">
        <v>1362</v>
      </c>
      <c r="F334" s="50" t="s">
        <v>66</v>
      </c>
      <c r="G334" s="10"/>
      <c r="H334" s="41">
        <v>1</v>
      </c>
      <c r="I334" s="49">
        <f>'2.3 Katalog Czynności_2028'!$G334*'2.3 Katalog Czynności_2028'!$H334</f>
        <v>0</v>
      </c>
      <c r="L334" s="38"/>
    </row>
    <row r="335" spans="1:12" s="37" customFormat="1" ht="29.5" thickBot="1" x14ac:dyDescent="0.4">
      <c r="A335" s="41" t="s">
        <v>894</v>
      </c>
      <c r="B335" s="41" t="s">
        <v>915</v>
      </c>
      <c r="C335" s="41" t="s">
        <v>911</v>
      </c>
      <c r="D335" s="98" t="s">
        <v>918</v>
      </c>
      <c r="E335" s="41" t="s">
        <v>1363</v>
      </c>
      <c r="F335" s="50" t="s">
        <v>66</v>
      </c>
      <c r="G335" s="10"/>
      <c r="H335" s="41">
        <v>1</v>
      </c>
      <c r="I335" s="49">
        <f>'2.3 Katalog Czynności_2028'!$G335*'2.3 Katalog Czynności_2028'!$H335</f>
        <v>0</v>
      </c>
      <c r="L335" s="38"/>
    </row>
    <row r="336" spans="1:12" s="37" customFormat="1" ht="29" x14ac:dyDescent="0.35">
      <c r="A336" s="111">
        <v>181</v>
      </c>
      <c r="B336" s="39" t="s">
        <v>919</v>
      </c>
      <c r="C336" s="39" t="s">
        <v>911</v>
      </c>
      <c r="D336" s="100" t="s">
        <v>920</v>
      </c>
      <c r="E336" s="39" t="s">
        <v>1364</v>
      </c>
      <c r="F336" s="164"/>
      <c r="G336" s="164"/>
      <c r="H336" s="164"/>
      <c r="I336" s="170"/>
      <c r="L336" s="38"/>
    </row>
    <row r="337" spans="1:12" s="37" customFormat="1" ht="29" x14ac:dyDescent="0.35">
      <c r="A337" s="41" t="s">
        <v>898</v>
      </c>
      <c r="B337" s="41" t="s">
        <v>919</v>
      </c>
      <c r="C337" s="41" t="s">
        <v>911</v>
      </c>
      <c r="D337" s="98" t="s">
        <v>922</v>
      </c>
      <c r="E337" s="41" t="s">
        <v>1364</v>
      </c>
      <c r="F337" s="50" t="s">
        <v>66</v>
      </c>
      <c r="G337" s="10"/>
      <c r="H337" s="41">
        <v>1</v>
      </c>
      <c r="I337" s="49">
        <f>'2.3 Katalog Czynności_2028'!$G337*'2.3 Katalog Czynności_2028'!$H337</f>
        <v>0</v>
      </c>
      <c r="L337" s="38"/>
    </row>
    <row r="338" spans="1:12" s="37" customFormat="1" ht="29.5" thickBot="1" x14ac:dyDescent="0.4">
      <c r="A338" s="41" t="s">
        <v>901</v>
      </c>
      <c r="B338" s="41" t="s">
        <v>919</v>
      </c>
      <c r="C338" s="41" t="s">
        <v>911</v>
      </c>
      <c r="D338" s="98" t="s">
        <v>924</v>
      </c>
      <c r="E338" s="41" t="s">
        <v>1365</v>
      </c>
      <c r="F338" s="50" t="s">
        <v>66</v>
      </c>
      <c r="G338" s="10"/>
      <c r="H338" s="41">
        <v>1</v>
      </c>
      <c r="I338" s="49">
        <f>'2.3 Katalog Czynności_2028'!$G338*'2.3 Katalog Czynności_2028'!$H338</f>
        <v>0</v>
      </c>
      <c r="L338" s="38"/>
    </row>
    <row r="339" spans="1:12" s="37" customFormat="1" ht="29" x14ac:dyDescent="0.35">
      <c r="A339" s="111">
        <v>182</v>
      </c>
      <c r="B339" s="39" t="s">
        <v>925</v>
      </c>
      <c r="C339" s="39" t="s">
        <v>911</v>
      </c>
      <c r="D339" s="100" t="s">
        <v>926</v>
      </c>
      <c r="E339" s="39" t="s">
        <v>1366</v>
      </c>
      <c r="F339" s="164"/>
      <c r="G339" s="164"/>
      <c r="H339" s="164"/>
      <c r="I339" s="170"/>
      <c r="L339" s="38"/>
    </row>
    <row r="340" spans="1:12" s="37" customFormat="1" ht="29" x14ac:dyDescent="0.35">
      <c r="A340" s="40" t="s">
        <v>905</v>
      </c>
      <c r="B340" s="41" t="s">
        <v>925</v>
      </c>
      <c r="C340" s="41" t="s">
        <v>911</v>
      </c>
      <c r="D340" s="98" t="s">
        <v>928</v>
      </c>
      <c r="E340" s="41" t="s">
        <v>1366</v>
      </c>
      <c r="F340" s="50" t="s">
        <v>66</v>
      </c>
      <c r="G340" s="10"/>
      <c r="H340" s="41">
        <v>1</v>
      </c>
      <c r="I340" s="43">
        <f>'2.3 Katalog Czynności_2028'!$G340*'2.3 Katalog Czynności_2028'!$H340</f>
        <v>0</v>
      </c>
      <c r="L340" s="38"/>
    </row>
    <row r="341" spans="1:12" s="37" customFormat="1" ht="29.5" thickBot="1" x14ac:dyDescent="0.4">
      <c r="A341" s="44" t="s">
        <v>908</v>
      </c>
      <c r="B341" s="45" t="s">
        <v>925</v>
      </c>
      <c r="C341" s="45" t="s">
        <v>911</v>
      </c>
      <c r="D341" s="101" t="s">
        <v>930</v>
      </c>
      <c r="E341" s="45" t="s">
        <v>1367</v>
      </c>
      <c r="F341" s="72" t="s">
        <v>66</v>
      </c>
      <c r="G341" s="19"/>
      <c r="H341" s="45">
        <v>1</v>
      </c>
      <c r="I341" s="46">
        <f>'2.3 Katalog Czynności_2028'!$G341*'2.3 Katalog Czynności_2028'!$H341</f>
        <v>0</v>
      </c>
      <c r="L341" s="38"/>
    </row>
    <row r="342" spans="1:12" s="37" customFormat="1" x14ac:dyDescent="0.35">
      <c r="A342" s="50">
        <v>183</v>
      </c>
      <c r="B342" s="50" t="s">
        <v>82</v>
      </c>
      <c r="C342" s="50" t="s">
        <v>931</v>
      </c>
      <c r="D342" s="97" t="s">
        <v>932</v>
      </c>
      <c r="E342" s="50" t="s">
        <v>1368</v>
      </c>
      <c r="F342" s="50" t="s">
        <v>66</v>
      </c>
      <c r="G342" s="90"/>
      <c r="H342" s="50">
        <v>1</v>
      </c>
      <c r="I342" s="96">
        <f>'2.3 Katalog Czynności_2028'!$G342*'2.3 Katalog Czynności_2028'!$H342</f>
        <v>0</v>
      </c>
      <c r="L342" s="38"/>
    </row>
    <row r="343" spans="1:12" s="37" customFormat="1" ht="15" thickBot="1" x14ac:dyDescent="0.4">
      <c r="A343" s="41">
        <v>184</v>
      </c>
      <c r="B343" s="50" t="s">
        <v>82</v>
      </c>
      <c r="C343" s="50" t="s">
        <v>931</v>
      </c>
      <c r="D343" s="97" t="s">
        <v>933</v>
      </c>
      <c r="E343" s="41" t="s">
        <v>1369</v>
      </c>
      <c r="F343" s="50" t="s">
        <v>66</v>
      </c>
      <c r="G343" s="10"/>
      <c r="H343" s="41">
        <v>1</v>
      </c>
      <c r="I343" s="49">
        <f>'2.3 Katalog Czynności_2028'!$G343*'2.3 Katalog Czynności_2028'!$H343</f>
        <v>0</v>
      </c>
      <c r="L343" s="38"/>
    </row>
    <row r="344" spans="1:12" s="37" customFormat="1" x14ac:dyDescent="0.35">
      <c r="A344" s="111">
        <v>185</v>
      </c>
      <c r="B344" s="39" t="s">
        <v>401</v>
      </c>
      <c r="C344" s="39" t="s">
        <v>931</v>
      </c>
      <c r="D344" s="100" t="s">
        <v>934</v>
      </c>
      <c r="E344" s="39" t="s">
        <v>1370</v>
      </c>
      <c r="F344" s="164"/>
      <c r="G344" s="164"/>
      <c r="H344" s="164"/>
      <c r="I344" s="170"/>
      <c r="L344" s="38"/>
    </row>
    <row r="345" spans="1:12" s="37" customFormat="1" x14ac:dyDescent="0.35">
      <c r="A345" s="41" t="s">
        <v>921</v>
      </c>
      <c r="B345" s="41" t="s">
        <v>401</v>
      </c>
      <c r="C345" s="41" t="s">
        <v>931</v>
      </c>
      <c r="D345" s="98" t="s">
        <v>935</v>
      </c>
      <c r="E345" s="41" t="s">
        <v>1370</v>
      </c>
      <c r="F345" s="50" t="s">
        <v>66</v>
      </c>
      <c r="G345" s="10"/>
      <c r="H345" s="41">
        <v>1</v>
      </c>
      <c r="I345" s="49">
        <f>'2.3 Katalog Czynności_2028'!$G345*'2.3 Katalog Czynności_2028'!$H345</f>
        <v>0</v>
      </c>
      <c r="L345" s="38"/>
    </row>
    <row r="346" spans="1:12" s="37" customFormat="1" ht="29.5" thickBot="1" x14ac:dyDescent="0.4">
      <c r="A346" s="41" t="s">
        <v>923</v>
      </c>
      <c r="B346" s="41" t="s">
        <v>401</v>
      </c>
      <c r="C346" s="41" t="s">
        <v>931</v>
      </c>
      <c r="D346" s="98" t="s">
        <v>936</v>
      </c>
      <c r="E346" s="41" t="s">
        <v>1371</v>
      </c>
      <c r="F346" s="50" t="s">
        <v>66</v>
      </c>
      <c r="G346" s="10"/>
      <c r="H346" s="41">
        <v>1</v>
      </c>
      <c r="I346" s="49">
        <f>'2.3 Katalog Czynności_2028'!$G346*'2.3 Katalog Czynności_2028'!$H346</f>
        <v>0</v>
      </c>
      <c r="L346" s="38"/>
    </row>
    <row r="347" spans="1:12" s="37" customFormat="1" x14ac:dyDescent="0.35">
      <c r="A347" s="111">
        <v>186</v>
      </c>
      <c r="B347" s="39" t="s">
        <v>402</v>
      </c>
      <c r="C347" s="39" t="s">
        <v>931</v>
      </c>
      <c r="D347" s="100" t="s">
        <v>937</v>
      </c>
      <c r="E347" s="39" t="s">
        <v>1372</v>
      </c>
      <c r="F347" s="164"/>
      <c r="G347" s="164"/>
      <c r="H347" s="164"/>
      <c r="I347" s="170"/>
      <c r="L347" s="38"/>
    </row>
    <row r="348" spans="1:12" s="37" customFormat="1" ht="29" x14ac:dyDescent="0.35">
      <c r="A348" s="41" t="s">
        <v>927</v>
      </c>
      <c r="B348" s="41" t="s">
        <v>402</v>
      </c>
      <c r="C348" s="41" t="s">
        <v>931</v>
      </c>
      <c r="D348" s="98" t="s">
        <v>938</v>
      </c>
      <c r="E348" s="41" t="s">
        <v>1372</v>
      </c>
      <c r="F348" s="50" t="s">
        <v>66</v>
      </c>
      <c r="G348" s="10"/>
      <c r="H348" s="41">
        <v>1</v>
      </c>
      <c r="I348" s="49">
        <f>'2.3 Katalog Czynności_2028'!$G348*'2.3 Katalog Czynności_2028'!$H348</f>
        <v>0</v>
      </c>
      <c r="L348" s="38"/>
    </row>
    <row r="349" spans="1:12" s="37" customFormat="1" ht="29.5" thickBot="1" x14ac:dyDescent="0.4">
      <c r="A349" s="41" t="s">
        <v>929</v>
      </c>
      <c r="B349" s="41" t="s">
        <v>402</v>
      </c>
      <c r="C349" s="41" t="s">
        <v>931</v>
      </c>
      <c r="D349" s="98" t="s">
        <v>939</v>
      </c>
      <c r="E349" s="41" t="s">
        <v>1373</v>
      </c>
      <c r="F349" s="50" t="s">
        <v>66</v>
      </c>
      <c r="G349" s="10"/>
      <c r="H349" s="41">
        <v>1</v>
      </c>
      <c r="I349" s="49">
        <f>'2.3 Katalog Czynności_2028'!$G349*'2.3 Katalog Czynności_2028'!$H349</f>
        <v>0</v>
      </c>
      <c r="L349" s="38"/>
    </row>
    <row r="350" spans="1:12" s="37" customFormat="1" ht="58" x14ac:dyDescent="0.35">
      <c r="A350" s="111">
        <v>187</v>
      </c>
      <c r="B350" s="39" t="s">
        <v>940</v>
      </c>
      <c r="C350" s="39" t="s">
        <v>931</v>
      </c>
      <c r="D350" s="100" t="s">
        <v>941</v>
      </c>
      <c r="E350" s="39" t="s">
        <v>1374</v>
      </c>
      <c r="F350" s="164"/>
      <c r="G350" s="164"/>
      <c r="H350" s="164"/>
      <c r="I350" s="170"/>
      <c r="L350" s="38"/>
    </row>
    <row r="351" spans="1:12" s="37" customFormat="1" ht="58" x14ac:dyDescent="0.35">
      <c r="A351" s="40" t="s">
        <v>1541</v>
      </c>
      <c r="B351" s="41" t="s">
        <v>940</v>
      </c>
      <c r="C351" s="41" t="s">
        <v>931</v>
      </c>
      <c r="D351" s="98" t="s">
        <v>942</v>
      </c>
      <c r="E351" s="41" t="s">
        <v>1374</v>
      </c>
      <c r="F351" s="50" t="s">
        <v>66</v>
      </c>
      <c r="G351" s="10"/>
      <c r="H351" s="41">
        <v>1</v>
      </c>
      <c r="I351" s="43">
        <f>'2.3 Katalog Czynności_2028'!$G351*'2.3 Katalog Czynności_2028'!$H351</f>
        <v>0</v>
      </c>
      <c r="L351" s="38"/>
    </row>
    <row r="352" spans="1:12" s="37" customFormat="1" ht="58.5" thickBot="1" x14ac:dyDescent="0.4">
      <c r="A352" s="47" t="s">
        <v>1542</v>
      </c>
      <c r="B352" s="45" t="s">
        <v>940</v>
      </c>
      <c r="C352" s="45" t="s">
        <v>931</v>
      </c>
      <c r="D352" s="101" t="s">
        <v>943</v>
      </c>
      <c r="E352" s="45" t="s">
        <v>1554</v>
      </c>
      <c r="F352" s="72" t="s">
        <v>66</v>
      </c>
      <c r="G352" s="19"/>
      <c r="H352" s="45">
        <v>1</v>
      </c>
      <c r="I352" s="46">
        <f>'2.3 Katalog Czynności_2028'!$G352*'2.3 Katalog Czynności_2028'!$H352</f>
        <v>0</v>
      </c>
      <c r="L352" s="38"/>
    </row>
    <row r="353" spans="1:12" s="37" customFormat="1" ht="16" thickBot="1" x14ac:dyDescent="0.4">
      <c r="A353" s="51"/>
      <c r="B353" s="51"/>
      <c r="C353" s="51"/>
      <c r="D353" s="51"/>
      <c r="E353" s="52"/>
      <c r="F353" s="51"/>
      <c r="G353" s="53"/>
      <c r="H353" s="55" t="s">
        <v>80</v>
      </c>
      <c r="I353" s="56">
        <f>SUM(I7:I9,I11:I30,I31:I33,I35:I55,I57:I86,I88:I90,I92:I96,I98:I110,I111:I124,I126:I136,I138:I139,I141:I142,I144:I145,I147:I148,I150:I151,I153:I154,I156:I157,I159:I160,I162:I163,I165:I166,I168:I169,I171:I172,I174:I175,I177:I178,I180:I181,I183:I184,I186:I187,I189:I190,I192:I193,I195:I196,I198:I199,I201:I202,I204:I205,I207:I208,I210:I211,I213:I214,I216:I218,I220:I221,I223:I224,I226:I227,I229:I230,I232:I233,I235:I236,I238:I239,I241:I242,I244:I245,I247:I248,I250:I251,I253:I254,I256:I258,I260:I261,I263:I264,I266:I267,I269:I270,I272:I273,I275:I276,I278:I283,I285:I286,I288:I289,I291:I292,I294:I295,I297:I298,I300:I304,I306:I309,I311:I314,I316:I317,I319:I320,I322:I323,I325:I326,I328:I329,I331:I332,I334:I335,I337:I338,I340:I343,I345:I346,I348:I349,I351:I352)</f>
        <v>0</v>
      </c>
    </row>
    <row r="354" spans="1:12" s="37" customFormat="1" ht="15.5" x14ac:dyDescent="0.35">
      <c r="A354" s="51"/>
      <c r="B354" s="51"/>
      <c r="C354" s="51"/>
      <c r="D354" s="51"/>
      <c r="E354" s="52"/>
      <c r="F354" s="51"/>
      <c r="G354" s="53"/>
      <c r="H354" s="81"/>
      <c r="I354" s="82"/>
    </row>
    <row r="355" spans="1:12" s="37" customFormat="1" ht="18.5" x14ac:dyDescent="0.35">
      <c r="A355" s="210" t="s">
        <v>944</v>
      </c>
      <c r="B355" s="211"/>
      <c r="C355" s="211"/>
      <c r="D355" s="211"/>
      <c r="E355" s="211"/>
      <c r="F355" s="211"/>
      <c r="G355" s="211"/>
      <c r="H355" s="211"/>
      <c r="I355" s="212"/>
    </row>
    <row r="356" spans="1:12" s="37" customFormat="1" ht="43.5" x14ac:dyDescent="0.35">
      <c r="A356" s="25" t="s">
        <v>1</v>
      </c>
      <c r="B356" s="25" t="s">
        <v>46</v>
      </c>
      <c r="C356" s="25" t="s">
        <v>47</v>
      </c>
      <c r="D356" s="26" t="s">
        <v>48</v>
      </c>
      <c r="E356" s="26" t="s">
        <v>49</v>
      </c>
      <c r="F356" s="27" t="s">
        <v>50</v>
      </c>
      <c r="G356" s="28" t="s">
        <v>51</v>
      </c>
      <c r="H356" s="29" t="s">
        <v>52</v>
      </c>
      <c r="I356" s="30" t="s">
        <v>53</v>
      </c>
    </row>
    <row r="357" spans="1:12" s="37" customFormat="1" ht="15" thickBot="1" x14ac:dyDescent="0.4">
      <c r="A357" s="32" t="s">
        <v>54</v>
      </c>
      <c r="B357" s="32" t="s">
        <v>55</v>
      </c>
      <c r="C357" s="32" t="s">
        <v>56</v>
      </c>
      <c r="D357" s="33" t="s">
        <v>57</v>
      </c>
      <c r="E357" s="32" t="s">
        <v>58</v>
      </c>
      <c r="F357" s="120" t="s">
        <v>59</v>
      </c>
      <c r="G357" s="32" t="s">
        <v>60</v>
      </c>
      <c r="H357" s="33" t="s">
        <v>61</v>
      </c>
      <c r="I357" s="32" t="s">
        <v>62</v>
      </c>
    </row>
    <row r="358" spans="1:12" s="37" customFormat="1" ht="44" thickBot="1" x14ac:dyDescent="0.4">
      <c r="A358" s="34">
        <v>1</v>
      </c>
      <c r="B358" s="35" t="s">
        <v>63</v>
      </c>
      <c r="C358" s="35" t="s">
        <v>405</v>
      </c>
      <c r="D358" s="99" t="s">
        <v>945</v>
      </c>
      <c r="E358" s="35" t="s">
        <v>1395</v>
      </c>
      <c r="F358" s="35" t="s">
        <v>66</v>
      </c>
      <c r="G358" s="18"/>
      <c r="H358" s="35">
        <v>1</v>
      </c>
      <c r="I358" s="36">
        <f>'2.3 Katalog Czynności_2028'!$G358*'2.3 Katalog Czynności_2028'!$H358</f>
        <v>0</v>
      </c>
      <c r="L358" s="38"/>
    </row>
    <row r="359" spans="1:12" s="37" customFormat="1" ht="73" thickBot="1" x14ac:dyDescent="0.4">
      <c r="A359" s="34">
        <v>2</v>
      </c>
      <c r="B359" s="35" t="s">
        <v>63</v>
      </c>
      <c r="C359" s="35" t="s">
        <v>539</v>
      </c>
      <c r="D359" s="99" t="s">
        <v>947</v>
      </c>
      <c r="E359" s="35" t="s">
        <v>1396</v>
      </c>
      <c r="F359" s="35" t="s">
        <v>70</v>
      </c>
      <c r="G359" s="18"/>
      <c r="H359" s="35">
        <v>1</v>
      </c>
      <c r="I359" s="36">
        <f>'2.3 Katalog Czynności_2028'!$G359*'2.3 Katalog Czynności_2028'!$H359</f>
        <v>0</v>
      </c>
      <c r="L359" s="38"/>
    </row>
    <row r="360" spans="1:12" s="37" customFormat="1" ht="29.5" thickBot="1" x14ac:dyDescent="0.4">
      <c r="A360" s="34">
        <v>3</v>
      </c>
      <c r="B360" s="35" t="s">
        <v>63</v>
      </c>
      <c r="C360" s="35" t="s">
        <v>539</v>
      </c>
      <c r="D360" s="99" t="s">
        <v>949</v>
      </c>
      <c r="E360" s="35" t="s">
        <v>1397</v>
      </c>
      <c r="F360" s="35" t="s">
        <v>66</v>
      </c>
      <c r="G360" s="18"/>
      <c r="H360" s="35">
        <v>1</v>
      </c>
      <c r="I360" s="36">
        <f>'2.3 Katalog Czynności_2028'!$G360*'2.3 Katalog Czynności_2028'!$H360</f>
        <v>0</v>
      </c>
      <c r="L360" s="38"/>
    </row>
    <row r="361" spans="1:12" s="37" customFormat="1" ht="44" thickBot="1" x14ac:dyDescent="0.4">
      <c r="A361" s="91">
        <v>4</v>
      </c>
      <c r="B361" s="92" t="s">
        <v>417</v>
      </c>
      <c r="C361" s="92" t="s">
        <v>418</v>
      </c>
      <c r="D361" s="177" t="s">
        <v>435</v>
      </c>
      <c r="E361" s="92" t="s">
        <v>1474</v>
      </c>
      <c r="F361" s="92" t="s">
        <v>66</v>
      </c>
      <c r="G361" s="178"/>
      <c r="H361" s="92">
        <v>1</v>
      </c>
      <c r="I361" s="179">
        <f>'2.3 Katalog Czynności_2028'!$G361*'2.3 Katalog Czynności_2028'!$H361</f>
        <v>0</v>
      </c>
      <c r="L361" s="38"/>
    </row>
    <row r="362" spans="1:12" s="37" customFormat="1" ht="43.5" x14ac:dyDescent="0.35">
      <c r="A362" s="183">
        <v>5</v>
      </c>
      <c r="B362" s="39" t="s">
        <v>417</v>
      </c>
      <c r="C362" s="39" t="s">
        <v>418</v>
      </c>
      <c r="D362" s="107" t="s">
        <v>436</v>
      </c>
      <c r="E362" s="39" t="s">
        <v>1475</v>
      </c>
      <c r="F362" s="164"/>
      <c r="G362" s="164"/>
      <c r="H362" s="164"/>
      <c r="I362" s="170"/>
      <c r="L362" s="38"/>
    </row>
    <row r="363" spans="1:12" s="37" customFormat="1" ht="43.5" x14ac:dyDescent="0.35">
      <c r="A363" s="40" t="s">
        <v>314</v>
      </c>
      <c r="B363" s="41" t="s">
        <v>417</v>
      </c>
      <c r="C363" s="41" t="s">
        <v>418</v>
      </c>
      <c r="D363" s="108" t="s">
        <v>437</v>
      </c>
      <c r="E363" s="41" t="s">
        <v>1475</v>
      </c>
      <c r="F363" s="41" t="s">
        <v>66</v>
      </c>
      <c r="G363" s="77"/>
      <c r="H363" s="41">
        <v>1</v>
      </c>
      <c r="I363" s="180">
        <f>'2.3 Katalog Czynności_2028'!$G363*'2.3 Katalog Czynności_2028'!$H363</f>
        <v>0</v>
      </c>
      <c r="L363" s="38"/>
    </row>
    <row r="364" spans="1:12" s="37" customFormat="1" ht="44" thickBot="1" x14ac:dyDescent="0.4">
      <c r="A364" s="44" t="s">
        <v>316</v>
      </c>
      <c r="B364" s="45" t="s">
        <v>417</v>
      </c>
      <c r="C364" s="45" t="s">
        <v>418</v>
      </c>
      <c r="D364" s="109" t="s">
        <v>438</v>
      </c>
      <c r="E364" s="45" t="s">
        <v>1475</v>
      </c>
      <c r="F364" s="45" t="s">
        <v>66</v>
      </c>
      <c r="G364" s="181"/>
      <c r="H364" s="45">
        <v>1</v>
      </c>
      <c r="I364" s="182">
        <f>'2.3 Katalog Czynności_2028'!$G364*'2.3 Katalog Czynności_2028'!$H364</f>
        <v>0</v>
      </c>
      <c r="L364" s="38"/>
    </row>
    <row r="365" spans="1:12" s="37" customFormat="1" ht="29.5" thickBot="1" x14ac:dyDescent="0.4">
      <c r="A365" s="34">
        <v>6</v>
      </c>
      <c r="B365" s="35" t="s">
        <v>449</v>
      </c>
      <c r="C365" s="35" t="s">
        <v>951</v>
      </c>
      <c r="D365" s="106" t="s">
        <v>460</v>
      </c>
      <c r="E365" s="35" t="s">
        <v>1476</v>
      </c>
      <c r="F365" s="35" t="s">
        <v>66</v>
      </c>
      <c r="G365" s="174"/>
      <c r="H365" s="35">
        <v>1</v>
      </c>
      <c r="I365" s="175">
        <f>'2.3 Katalog Czynności_2028'!$G365*'2.3 Katalog Czynności_2028'!$H365</f>
        <v>0</v>
      </c>
      <c r="L365" s="38"/>
    </row>
    <row r="366" spans="1:12" s="37" customFormat="1" ht="29.5" thickBot="1" x14ac:dyDescent="0.4">
      <c r="A366" s="34">
        <v>7</v>
      </c>
      <c r="B366" s="35" t="s">
        <v>449</v>
      </c>
      <c r="C366" s="35" t="s">
        <v>951</v>
      </c>
      <c r="D366" s="99" t="s">
        <v>952</v>
      </c>
      <c r="E366" s="35" t="s">
        <v>1398</v>
      </c>
      <c r="F366" s="35" t="s">
        <v>70</v>
      </c>
      <c r="G366" s="18"/>
      <c r="H366" s="35">
        <v>1</v>
      </c>
      <c r="I366" s="36">
        <f>'2.3 Katalog Czynności_2028'!$G366*'2.3 Katalog Czynności_2028'!$H366</f>
        <v>0</v>
      </c>
      <c r="L366" s="38"/>
    </row>
    <row r="367" spans="1:12" s="37" customFormat="1" ht="29.5" thickBot="1" x14ac:dyDescent="0.4">
      <c r="A367" s="34">
        <v>8</v>
      </c>
      <c r="B367" s="35" t="s">
        <v>449</v>
      </c>
      <c r="C367" s="35" t="s">
        <v>951</v>
      </c>
      <c r="D367" s="99" t="s">
        <v>954</v>
      </c>
      <c r="E367" s="35" t="s">
        <v>1399</v>
      </c>
      <c r="F367" s="35" t="s">
        <v>70</v>
      </c>
      <c r="G367" s="18"/>
      <c r="H367" s="35">
        <v>1</v>
      </c>
      <c r="I367" s="36">
        <f>'2.3 Katalog Czynności_2028'!$G367*'2.3 Katalog Czynności_2028'!$H367</f>
        <v>0</v>
      </c>
      <c r="L367" s="38"/>
    </row>
    <row r="368" spans="1:12" s="37" customFormat="1" ht="29.5" thickBot="1" x14ac:dyDescent="0.4">
      <c r="A368" s="34">
        <v>9</v>
      </c>
      <c r="B368" s="35" t="s">
        <v>449</v>
      </c>
      <c r="C368" s="35" t="s">
        <v>951</v>
      </c>
      <c r="D368" s="99" t="s">
        <v>955</v>
      </c>
      <c r="E368" s="35" t="s">
        <v>1400</v>
      </c>
      <c r="F368" s="35" t="s">
        <v>70</v>
      </c>
      <c r="G368" s="18"/>
      <c r="H368" s="35">
        <v>1</v>
      </c>
      <c r="I368" s="36">
        <f>'2.3 Katalog Czynności_2028'!$G368*'2.3 Katalog Czynności_2028'!$H368</f>
        <v>0</v>
      </c>
      <c r="L368" s="38"/>
    </row>
    <row r="369" spans="1:12" s="37" customFormat="1" ht="29.5" thickBot="1" x14ac:dyDescent="0.4">
      <c r="A369" s="34">
        <v>10</v>
      </c>
      <c r="B369" s="35" t="s">
        <v>449</v>
      </c>
      <c r="C369" s="35" t="s">
        <v>951</v>
      </c>
      <c r="D369" s="99" t="s">
        <v>956</v>
      </c>
      <c r="E369" s="35" t="s">
        <v>1401</v>
      </c>
      <c r="F369" s="35" t="s">
        <v>70</v>
      </c>
      <c r="G369" s="18"/>
      <c r="H369" s="35">
        <v>1</v>
      </c>
      <c r="I369" s="36">
        <f>'2.3 Katalog Czynności_2028'!$G369*'2.3 Katalog Czynności_2028'!$H369</f>
        <v>0</v>
      </c>
      <c r="L369" s="38"/>
    </row>
    <row r="370" spans="1:12" s="37" customFormat="1" ht="44" thickBot="1" x14ac:dyDescent="0.4">
      <c r="A370" s="34">
        <v>11</v>
      </c>
      <c r="B370" s="35" t="s">
        <v>449</v>
      </c>
      <c r="C370" s="35" t="s">
        <v>951</v>
      </c>
      <c r="D370" s="99" t="s">
        <v>957</v>
      </c>
      <c r="E370" s="35" t="s">
        <v>1402</v>
      </c>
      <c r="F370" s="35" t="s">
        <v>70</v>
      </c>
      <c r="G370" s="18"/>
      <c r="H370" s="35">
        <v>1</v>
      </c>
      <c r="I370" s="36">
        <f>'2.3 Katalog Czynności_2028'!$G370*'2.3 Katalog Czynności_2028'!$H370</f>
        <v>0</v>
      </c>
      <c r="L370" s="38"/>
    </row>
    <row r="371" spans="1:12" s="37" customFormat="1" ht="29.5" thickBot="1" x14ac:dyDescent="0.4">
      <c r="A371" s="34">
        <v>12</v>
      </c>
      <c r="B371" s="35" t="s">
        <v>449</v>
      </c>
      <c r="C371" s="35" t="s">
        <v>951</v>
      </c>
      <c r="D371" s="99" t="s">
        <v>958</v>
      </c>
      <c r="E371" s="35" t="s">
        <v>1403</v>
      </c>
      <c r="F371" s="35" t="s">
        <v>70</v>
      </c>
      <c r="G371" s="18"/>
      <c r="H371" s="35">
        <v>1</v>
      </c>
      <c r="I371" s="36">
        <f>'2.3 Katalog Czynności_2028'!$G371*'2.3 Katalog Czynności_2028'!$H371</f>
        <v>0</v>
      </c>
      <c r="L371" s="38"/>
    </row>
    <row r="372" spans="1:12" s="37" customFormat="1" ht="29.5" thickBot="1" x14ac:dyDescent="0.4">
      <c r="A372" s="34">
        <v>13</v>
      </c>
      <c r="B372" s="35" t="s">
        <v>449</v>
      </c>
      <c r="C372" s="35" t="s">
        <v>444</v>
      </c>
      <c r="D372" s="99" t="s">
        <v>1478</v>
      </c>
      <c r="E372" s="35" t="s">
        <v>1404</v>
      </c>
      <c r="F372" s="35" t="s">
        <v>66</v>
      </c>
      <c r="G372" s="174"/>
      <c r="H372" s="35">
        <v>1</v>
      </c>
      <c r="I372" s="175">
        <f>'2.3 Katalog Czynności_2028'!$G372*'2.3 Katalog Czynności_2028'!$H372</f>
        <v>0</v>
      </c>
      <c r="L372" s="38"/>
    </row>
    <row r="373" spans="1:12" s="37" customFormat="1" ht="29.5" thickBot="1" x14ac:dyDescent="0.4">
      <c r="A373" s="34">
        <v>14</v>
      </c>
      <c r="B373" s="35" t="s">
        <v>63</v>
      </c>
      <c r="C373" s="35" t="s">
        <v>539</v>
      </c>
      <c r="D373" s="99" t="s">
        <v>1479</v>
      </c>
      <c r="E373" s="35" t="s">
        <v>1405</v>
      </c>
      <c r="F373" s="35" t="s">
        <v>66</v>
      </c>
      <c r="G373" s="174"/>
      <c r="H373" s="35">
        <v>1</v>
      </c>
      <c r="I373" s="175">
        <f>'2.3 Katalog Czynności_2028'!$G373*'2.3 Katalog Czynności_2028'!$H373</f>
        <v>0</v>
      </c>
      <c r="L373" s="38"/>
    </row>
    <row r="374" spans="1:12" s="37" customFormat="1" ht="29.5" thickBot="1" x14ac:dyDescent="0.4">
      <c r="A374" s="34">
        <v>15</v>
      </c>
      <c r="B374" s="35" t="s">
        <v>63</v>
      </c>
      <c r="C374" s="35" t="s">
        <v>539</v>
      </c>
      <c r="D374" s="99" t="s">
        <v>1480</v>
      </c>
      <c r="E374" s="35" t="s">
        <v>1406</v>
      </c>
      <c r="F374" s="35" t="s">
        <v>66</v>
      </c>
      <c r="G374" s="174"/>
      <c r="H374" s="35">
        <v>1</v>
      </c>
      <c r="I374" s="175">
        <f>'2.3 Katalog Czynności_2028'!$G374*'2.3 Katalog Czynności_2028'!$H374</f>
        <v>0</v>
      </c>
      <c r="L374" s="38"/>
    </row>
    <row r="375" spans="1:12" s="37" customFormat="1" ht="29.5" thickBot="1" x14ac:dyDescent="0.4">
      <c r="A375" s="34">
        <v>16</v>
      </c>
      <c r="B375" s="35" t="s">
        <v>63</v>
      </c>
      <c r="C375" s="35" t="s">
        <v>539</v>
      </c>
      <c r="D375" s="99" t="s">
        <v>1481</v>
      </c>
      <c r="E375" s="35" t="s">
        <v>1407</v>
      </c>
      <c r="F375" s="35" t="s">
        <v>66</v>
      </c>
      <c r="G375" s="174"/>
      <c r="H375" s="35">
        <v>1</v>
      </c>
      <c r="I375" s="175">
        <f>'2.3 Katalog Czynności_2028'!$G375*'2.3 Katalog Czynności_2028'!$H375</f>
        <v>0</v>
      </c>
      <c r="L375" s="38"/>
    </row>
    <row r="376" spans="1:12" s="37" customFormat="1" ht="58.5" thickBot="1" x14ac:dyDescent="0.4">
      <c r="A376" s="34">
        <v>17</v>
      </c>
      <c r="B376" s="35" t="s">
        <v>403</v>
      </c>
      <c r="C376" s="35" t="s">
        <v>554</v>
      </c>
      <c r="D376" s="99" t="s">
        <v>1482</v>
      </c>
      <c r="E376" s="35" t="s">
        <v>1408</v>
      </c>
      <c r="F376" s="35" t="s">
        <v>66</v>
      </c>
      <c r="G376" s="174"/>
      <c r="H376" s="35">
        <v>1</v>
      </c>
      <c r="I376" s="175">
        <f>'2.3 Katalog Czynności_2028'!$G376*'2.3 Katalog Czynności_2028'!$H376</f>
        <v>0</v>
      </c>
      <c r="L376" s="38"/>
    </row>
    <row r="377" spans="1:12" s="37" customFormat="1" ht="44" thickBot="1" x14ac:dyDescent="0.4">
      <c r="A377" s="34">
        <v>18</v>
      </c>
      <c r="B377" s="35" t="s">
        <v>404</v>
      </c>
      <c r="C377" s="35" t="s">
        <v>558</v>
      </c>
      <c r="D377" s="99" t="s">
        <v>1483</v>
      </c>
      <c r="E377" s="35" t="s">
        <v>1409</v>
      </c>
      <c r="F377" s="35" t="s">
        <v>66</v>
      </c>
      <c r="G377" s="174"/>
      <c r="H377" s="35">
        <v>1</v>
      </c>
      <c r="I377" s="175">
        <f>'2.3 Katalog Czynności_2028'!$G377*'2.3 Katalog Czynności_2028'!$H377</f>
        <v>0</v>
      </c>
      <c r="L377" s="38"/>
    </row>
    <row r="378" spans="1:12" s="37" customFormat="1" ht="58.5" thickBot="1" x14ac:dyDescent="0.4">
      <c r="A378" s="34">
        <v>19</v>
      </c>
      <c r="B378" s="35" t="s">
        <v>403</v>
      </c>
      <c r="C378" s="35" t="s">
        <v>554</v>
      </c>
      <c r="D378" s="99" t="s">
        <v>1484</v>
      </c>
      <c r="E378" s="35" t="s">
        <v>1410</v>
      </c>
      <c r="F378" s="35" t="s">
        <v>66</v>
      </c>
      <c r="G378" s="174"/>
      <c r="H378" s="35">
        <v>1</v>
      </c>
      <c r="I378" s="175">
        <f>'2.3 Katalog Czynności_2028'!$G378*'2.3 Katalog Czynności_2028'!$H378</f>
        <v>0</v>
      </c>
      <c r="L378" s="38"/>
    </row>
    <row r="379" spans="1:12" s="37" customFormat="1" ht="58.5" thickBot="1" x14ac:dyDescent="0.4">
      <c r="A379" s="34">
        <v>20</v>
      </c>
      <c r="B379" s="35" t="s">
        <v>403</v>
      </c>
      <c r="C379" s="35" t="s">
        <v>554</v>
      </c>
      <c r="D379" s="99" t="s">
        <v>1485</v>
      </c>
      <c r="E379" s="35" t="s">
        <v>1486</v>
      </c>
      <c r="F379" s="35" t="s">
        <v>66</v>
      </c>
      <c r="G379" s="174"/>
      <c r="H379" s="35">
        <v>1</v>
      </c>
      <c r="I379" s="175">
        <f>'2.3 Katalog Czynności_2028'!$G379*'2.3 Katalog Czynności_2028'!$H379</f>
        <v>0</v>
      </c>
      <c r="L379" s="38"/>
    </row>
    <row r="380" spans="1:12" s="37" customFormat="1" ht="44" thickBot="1" x14ac:dyDescent="0.4">
      <c r="A380" s="34">
        <v>21</v>
      </c>
      <c r="B380" s="35" t="s">
        <v>404</v>
      </c>
      <c r="C380" s="35" t="s">
        <v>558</v>
      </c>
      <c r="D380" s="99" t="s">
        <v>1484</v>
      </c>
      <c r="E380" s="35" t="s">
        <v>1487</v>
      </c>
      <c r="F380" s="35" t="s">
        <v>66</v>
      </c>
      <c r="G380" s="174"/>
      <c r="H380" s="35">
        <v>1</v>
      </c>
      <c r="I380" s="175">
        <f>'2.3 Katalog Czynności_2028'!$G380*'2.3 Katalog Czynności_2028'!$H380</f>
        <v>0</v>
      </c>
      <c r="L380" s="38"/>
    </row>
    <row r="381" spans="1:12" s="37" customFormat="1" ht="44" thickBot="1" x14ac:dyDescent="0.4">
      <c r="A381" s="34">
        <v>22</v>
      </c>
      <c r="B381" s="35" t="s">
        <v>404</v>
      </c>
      <c r="C381" s="35" t="s">
        <v>558</v>
      </c>
      <c r="D381" s="99" t="s">
        <v>1488</v>
      </c>
      <c r="E381" s="35" t="s">
        <v>1489</v>
      </c>
      <c r="F381" s="35" t="s">
        <v>66</v>
      </c>
      <c r="G381" s="174"/>
      <c r="H381" s="35">
        <v>1</v>
      </c>
      <c r="I381" s="175">
        <f>'2.3 Katalog Czynności_2028'!$G381*'2.3 Katalog Czynności_2028'!$H381</f>
        <v>0</v>
      </c>
      <c r="L381" s="38"/>
    </row>
    <row r="382" spans="1:12" s="37" customFormat="1" ht="29.5" thickBot="1" x14ac:dyDescent="0.4">
      <c r="A382" s="34">
        <v>23</v>
      </c>
      <c r="B382" s="35" t="s">
        <v>851</v>
      </c>
      <c r="C382" s="35" t="s">
        <v>852</v>
      </c>
      <c r="D382" s="99" t="s">
        <v>959</v>
      </c>
      <c r="E382" s="35" t="s">
        <v>1490</v>
      </c>
      <c r="F382" s="35" t="s">
        <v>66</v>
      </c>
      <c r="G382" s="18"/>
      <c r="H382" s="35">
        <v>1</v>
      </c>
      <c r="I382" s="36">
        <f>'2.3 Katalog Czynności_2028'!$G382*'2.3 Katalog Czynności_2028'!$H382</f>
        <v>0</v>
      </c>
      <c r="L382" s="38"/>
    </row>
    <row r="383" spans="1:12" s="37" customFormat="1" ht="29.5" thickBot="1" x14ac:dyDescent="0.4">
      <c r="A383" s="34">
        <v>24</v>
      </c>
      <c r="B383" s="35" t="s">
        <v>851</v>
      </c>
      <c r="C383" s="35" t="s">
        <v>852</v>
      </c>
      <c r="D383" s="99" t="s">
        <v>960</v>
      </c>
      <c r="E383" s="35" t="s">
        <v>1491</v>
      </c>
      <c r="F383" s="35" t="s">
        <v>66</v>
      </c>
      <c r="G383" s="18"/>
      <c r="H383" s="35">
        <v>1</v>
      </c>
      <c r="I383" s="36">
        <f>'2.3 Katalog Czynności_2028'!$G383*'2.3 Katalog Czynności_2028'!$H383</f>
        <v>0</v>
      </c>
      <c r="L383" s="38"/>
    </row>
    <row r="384" spans="1:12" s="37" customFormat="1" ht="29.5" thickBot="1" x14ac:dyDescent="0.4">
      <c r="A384" s="34">
        <v>25</v>
      </c>
      <c r="B384" s="35" t="s">
        <v>851</v>
      </c>
      <c r="C384" s="35" t="s">
        <v>852</v>
      </c>
      <c r="D384" s="99" t="s">
        <v>961</v>
      </c>
      <c r="E384" s="35" t="s">
        <v>1492</v>
      </c>
      <c r="F384" s="35" t="s">
        <v>66</v>
      </c>
      <c r="G384" s="18"/>
      <c r="H384" s="35">
        <v>1</v>
      </c>
      <c r="I384" s="36">
        <f>'2.3 Katalog Czynności_2028'!$G384*'2.3 Katalog Czynności_2028'!$H384</f>
        <v>0</v>
      </c>
      <c r="L384" s="38"/>
    </row>
    <row r="385" spans="1:12" s="37" customFormat="1" ht="29.5" thickBot="1" x14ac:dyDescent="0.4">
      <c r="A385" s="34">
        <v>26</v>
      </c>
      <c r="B385" s="35" t="s">
        <v>851</v>
      </c>
      <c r="C385" s="35" t="s">
        <v>852</v>
      </c>
      <c r="D385" s="99" t="s">
        <v>962</v>
      </c>
      <c r="E385" s="35" t="s">
        <v>1493</v>
      </c>
      <c r="F385" s="35" t="s">
        <v>66</v>
      </c>
      <c r="G385" s="18"/>
      <c r="H385" s="35">
        <v>1</v>
      </c>
      <c r="I385" s="36">
        <f>'2.3 Katalog Czynności_2028'!$G385*'2.3 Katalog Czynności_2028'!$H385</f>
        <v>0</v>
      </c>
      <c r="L385" s="38"/>
    </row>
    <row r="386" spans="1:12" s="37" customFormat="1" ht="29.5" thickBot="1" x14ac:dyDescent="0.4">
      <c r="A386" s="34">
        <v>27</v>
      </c>
      <c r="B386" s="35" t="s">
        <v>861</v>
      </c>
      <c r="C386" s="35" t="s">
        <v>852</v>
      </c>
      <c r="D386" s="99" t="s">
        <v>963</v>
      </c>
      <c r="E386" s="35" t="s">
        <v>1494</v>
      </c>
      <c r="F386" s="35" t="s">
        <v>66</v>
      </c>
      <c r="G386" s="18"/>
      <c r="H386" s="35">
        <v>1</v>
      </c>
      <c r="I386" s="36">
        <f>'2.3 Katalog Czynności_2028'!$G386*'2.3 Katalog Czynności_2028'!$H386</f>
        <v>0</v>
      </c>
      <c r="L386" s="38"/>
    </row>
    <row r="387" spans="1:12" s="37" customFormat="1" ht="29.5" thickBot="1" x14ac:dyDescent="0.4">
      <c r="A387" s="34">
        <v>28</v>
      </c>
      <c r="B387" s="35" t="s">
        <v>861</v>
      </c>
      <c r="C387" s="35" t="s">
        <v>852</v>
      </c>
      <c r="D387" s="99" t="s">
        <v>964</v>
      </c>
      <c r="E387" s="35" t="s">
        <v>1495</v>
      </c>
      <c r="F387" s="35" t="s">
        <v>66</v>
      </c>
      <c r="G387" s="18"/>
      <c r="H387" s="35">
        <v>1</v>
      </c>
      <c r="I387" s="36">
        <f>'2.3 Katalog Czynności_2028'!$G387*'2.3 Katalog Czynności_2028'!$H387</f>
        <v>0</v>
      </c>
      <c r="L387" s="38"/>
    </row>
    <row r="388" spans="1:12" s="37" customFormat="1" ht="29.5" thickBot="1" x14ac:dyDescent="0.4">
      <c r="A388" s="34">
        <v>29</v>
      </c>
      <c r="B388" s="35" t="s">
        <v>861</v>
      </c>
      <c r="C388" s="35" t="s">
        <v>852</v>
      </c>
      <c r="D388" s="99" t="s">
        <v>965</v>
      </c>
      <c r="E388" s="35" t="s">
        <v>1496</v>
      </c>
      <c r="F388" s="35" t="s">
        <v>66</v>
      </c>
      <c r="G388" s="18"/>
      <c r="H388" s="35">
        <v>1</v>
      </c>
      <c r="I388" s="36">
        <f>'2.3 Katalog Czynności_2028'!$G388*'2.3 Katalog Czynności_2028'!$H388</f>
        <v>0</v>
      </c>
      <c r="L388" s="38"/>
    </row>
    <row r="389" spans="1:12" s="37" customFormat="1" ht="29.5" thickBot="1" x14ac:dyDescent="0.4">
      <c r="A389" s="34">
        <v>30</v>
      </c>
      <c r="B389" s="35" t="s">
        <v>869</v>
      </c>
      <c r="C389" s="35" t="s">
        <v>852</v>
      </c>
      <c r="D389" s="99" t="s">
        <v>963</v>
      </c>
      <c r="E389" s="35" t="s">
        <v>1497</v>
      </c>
      <c r="F389" s="35" t="s">
        <v>66</v>
      </c>
      <c r="G389" s="18"/>
      <c r="H389" s="35">
        <v>1</v>
      </c>
      <c r="I389" s="36">
        <f>'2.3 Katalog Czynności_2028'!$G389*'2.3 Katalog Czynności_2028'!$H389</f>
        <v>0</v>
      </c>
      <c r="L389" s="38"/>
    </row>
    <row r="390" spans="1:12" s="37" customFormat="1" ht="29.5" thickBot="1" x14ac:dyDescent="0.4">
      <c r="A390" s="34">
        <v>31</v>
      </c>
      <c r="B390" s="35" t="s">
        <v>869</v>
      </c>
      <c r="C390" s="35" t="s">
        <v>852</v>
      </c>
      <c r="D390" s="99" t="s">
        <v>964</v>
      </c>
      <c r="E390" s="35" t="s">
        <v>1498</v>
      </c>
      <c r="F390" s="35" t="s">
        <v>66</v>
      </c>
      <c r="G390" s="18"/>
      <c r="H390" s="35">
        <v>1</v>
      </c>
      <c r="I390" s="36">
        <f>'2.3 Katalog Czynności_2028'!$G390*'2.3 Katalog Czynności_2028'!$H390</f>
        <v>0</v>
      </c>
      <c r="L390" s="38"/>
    </row>
    <row r="391" spans="1:12" s="37" customFormat="1" ht="29.5" thickBot="1" x14ac:dyDescent="0.4">
      <c r="A391" s="47">
        <v>32</v>
      </c>
      <c r="B391" s="72" t="s">
        <v>869</v>
      </c>
      <c r="C391" s="72" t="s">
        <v>852</v>
      </c>
      <c r="D391" s="102" t="s">
        <v>965</v>
      </c>
      <c r="E391" s="72" t="s">
        <v>1499</v>
      </c>
      <c r="F391" s="72" t="s">
        <v>66</v>
      </c>
      <c r="G391" s="73"/>
      <c r="H391" s="72">
        <v>1</v>
      </c>
      <c r="I391" s="42">
        <f>'2.3 Katalog Czynności_2028'!$G391*'2.3 Katalog Czynności_2028'!$H391</f>
        <v>0</v>
      </c>
      <c r="L391" s="38"/>
    </row>
    <row r="392" spans="1:12" s="37" customFormat="1" ht="15" thickBot="1" x14ac:dyDescent="0.4">
      <c r="A392" s="47">
        <v>33</v>
      </c>
      <c r="B392" s="72" t="s">
        <v>71</v>
      </c>
      <c r="C392" s="72" t="s">
        <v>72</v>
      </c>
      <c r="D392" s="102" t="s">
        <v>1503</v>
      </c>
      <c r="E392" s="72" t="s">
        <v>1500</v>
      </c>
      <c r="F392" s="72" t="s">
        <v>66</v>
      </c>
      <c r="G392" s="73"/>
      <c r="H392" s="72">
        <v>1</v>
      </c>
      <c r="I392" s="42">
        <f>'2.3 Katalog Czynności_2028'!$G392*'2.3 Katalog Czynności_2028'!$H392</f>
        <v>0</v>
      </c>
      <c r="L392" s="38"/>
    </row>
    <row r="393" spans="1:12" s="37" customFormat="1" ht="58.5" thickBot="1" x14ac:dyDescent="0.4">
      <c r="A393" s="47">
        <v>34</v>
      </c>
      <c r="B393" s="72" t="s">
        <v>940</v>
      </c>
      <c r="C393" s="72" t="s">
        <v>1501</v>
      </c>
      <c r="D393" s="102" t="s">
        <v>1504</v>
      </c>
      <c r="E393" s="72" t="s">
        <v>1502</v>
      </c>
      <c r="F393" s="72" t="s">
        <v>70</v>
      </c>
      <c r="G393" s="73"/>
      <c r="H393" s="72">
        <v>4</v>
      </c>
      <c r="I393" s="42">
        <f>'2.3 Katalog Czynności_2028'!$G393*'2.3 Katalog Czynności_2028'!$H393</f>
        <v>0</v>
      </c>
      <c r="L393" s="38"/>
    </row>
    <row r="394" spans="1:12" s="37" customFormat="1" ht="16" thickBot="1" x14ac:dyDescent="0.4">
      <c r="A394" s="51"/>
      <c r="B394" s="51"/>
      <c r="C394" s="51"/>
      <c r="D394" s="51"/>
      <c r="E394" s="52"/>
      <c r="F394" s="51"/>
      <c r="G394" s="53"/>
      <c r="H394" s="83" t="s">
        <v>80</v>
      </c>
      <c r="I394" s="84">
        <f>SUM(I358:I361,I363:I393)</f>
        <v>0</v>
      </c>
    </row>
    <row r="395" spans="1:12" s="37" customFormat="1" ht="15.5" x14ac:dyDescent="0.35">
      <c r="A395" s="51"/>
      <c r="B395" s="51"/>
      <c r="C395" s="51"/>
      <c r="D395" s="51"/>
      <c r="E395" s="52"/>
      <c r="F395" s="51"/>
      <c r="G395" s="53"/>
      <c r="H395" s="81"/>
      <c r="I395" s="82"/>
    </row>
    <row r="396" spans="1:12" s="37" customFormat="1" ht="15.5" x14ac:dyDescent="0.35">
      <c r="A396" s="51"/>
      <c r="B396" s="51"/>
      <c r="C396" s="51"/>
      <c r="D396" s="51"/>
      <c r="E396" s="52"/>
      <c r="F396" s="51"/>
      <c r="G396" s="53"/>
      <c r="H396" s="81"/>
      <c r="I396" s="82"/>
    </row>
    <row r="397" spans="1:12" s="37" customFormat="1" ht="18.5" x14ac:dyDescent="0.35">
      <c r="A397" s="210" t="s">
        <v>966</v>
      </c>
      <c r="B397" s="211"/>
      <c r="C397" s="211"/>
      <c r="D397" s="211"/>
      <c r="E397" s="211"/>
      <c r="F397" s="211"/>
      <c r="G397" s="211"/>
      <c r="H397" s="211"/>
      <c r="I397" s="212"/>
    </row>
    <row r="398" spans="1:12" s="37" customFormat="1" ht="43.5" x14ac:dyDescent="0.35">
      <c r="A398" s="67" t="s">
        <v>1</v>
      </c>
      <c r="B398" s="68" t="s">
        <v>46</v>
      </c>
      <c r="C398" s="68" t="s">
        <v>47</v>
      </c>
      <c r="D398" s="69" t="s">
        <v>48</v>
      </c>
      <c r="E398" s="69" t="s">
        <v>49</v>
      </c>
      <c r="F398" s="67" t="s">
        <v>50</v>
      </c>
      <c r="G398" s="70" t="s">
        <v>51</v>
      </c>
      <c r="H398" s="71" t="s">
        <v>52</v>
      </c>
      <c r="I398" s="136" t="s">
        <v>53</v>
      </c>
    </row>
    <row r="399" spans="1:12" s="37" customFormat="1" x14ac:dyDescent="0.35">
      <c r="A399" s="74" t="s">
        <v>54</v>
      </c>
      <c r="B399" s="75" t="s">
        <v>55</v>
      </c>
      <c r="C399" s="75" t="s">
        <v>56</v>
      </c>
      <c r="D399" s="76" t="s">
        <v>57</v>
      </c>
      <c r="E399" s="75" t="s">
        <v>58</v>
      </c>
      <c r="F399" s="75" t="s">
        <v>59</v>
      </c>
      <c r="G399" s="75" t="s">
        <v>60</v>
      </c>
      <c r="H399" s="76" t="s">
        <v>61</v>
      </c>
      <c r="I399" s="75" t="s">
        <v>62</v>
      </c>
    </row>
    <row r="400" spans="1:12" s="37" customFormat="1" x14ac:dyDescent="0.35">
      <c r="A400" s="41">
        <v>1</v>
      </c>
      <c r="B400" s="41" t="s">
        <v>82</v>
      </c>
      <c r="C400" s="41" t="s">
        <v>83</v>
      </c>
      <c r="D400" s="98" t="s">
        <v>967</v>
      </c>
      <c r="E400" s="123" t="s">
        <v>968</v>
      </c>
      <c r="F400" s="41" t="s">
        <v>66</v>
      </c>
      <c r="G400" s="77"/>
      <c r="H400" s="41">
        <v>1</v>
      </c>
      <c r="I400" s="78">
        <f>H400*G400</f>
        <v>0</v>
      </c>
    </row>
    <row r="401" spans="1:9" s="37" customFormat="1" x14ac:dyDescent="0.35">
      <c r="A401" s="41">
        <v>2</v>
      </c>
      <c r="B401" s="41" t="s">
        <v>82</v>
      </c>
      <c r="C401" s="41" t="s">
        <v>83</v>
      </c>
      <c r="D401" s="98" t="s">
        <v>969</v>
      </c>
      <c r="E401" s="123" t="s">
        <v>970</v>
      </c>
      <c r="F401" s="41" t="s">
        <v>66</v>
      </c>
      <c r="G401" s="77"/>
      <c r="H401" s="41">
        <v>1</v>
      </c>
      <c r="I401" s="78">
        <f t="shared" ref="I401:I457" si="0">H401*G401</f>
        <v>0</v>
      </c>
    </row>
    <row r="402" spans="1:9" s="37" customFormat="1" ht="29" x14ac:dyDescent="0.35">
      <c r="A402" s="41">
        <v>3</v>
      </c>
      <c r="B402" s="41" t="s">
        <v>82</v>
      </c>
      <c r="C402" s="41" t="s">
        <v>83</v>
      </c>
      <c r="D402" s="98" t="s">
        <v>971</v>
      </c>
      <c r="E402" s="123" t="s">
        <v>972</v>
      </c>
      <c r="F402" s="41" t="s">
        <v>66</v>
      </c>
      <c r="G402" s="77"/>
      <c r="H402" s="41">
        <v>1</v>
      </c>
      <c r="I402" s="78">
        <f>H402*G402</f>
        <v>0</v>
      </c>
    </row>
    <row r="403" spans="1:9" s="37" customFormat="1" ht="43.5" x14ac:dyDescent="0.35">
      <c r="A403" s="41">
        <v>4</v>
      </c>
      <c r="B403" s="41" t="s">
        <v>82</v>
      </c>
      <c r="C403" s="41" t="s">
        <v>83</v>
      </c>
      <c r="D403" s="98" t="s">
        <v>973</v>
      </c>
      <c r="E403" s="123" t="s">
        <v>974</v>
      </c>
      <c r="F403" s="41" t="s">
        <v>66</v>
      </c>
      <c r="G403" s="77"/>
      <c r="H403" s="41">
        <v>1</v>
      </c>
      <c r="I403" s="78">
        <f t="shared" si="0"/>
        <v>0</v>
      </c>
    </row>
    <row r="404" spans="1:9" s="37" customFormat="1" x14ac:dyDescent="0.35">
      <c r="A404" s="41">
        <v>5</v>
      </c>
      <c r="B404" s="41" t="s">
        <v>82</v>
      </c>
      <c r="C404" s="41" t="s">
        <v>83</v>
      </c>
      <c r="D404" s="98" t="s">
        <v>975</v>
      </c>
      <c r="E404" s="123" t="s">
        <v>976</v>
      </c>
      <c r="F404" s="41" t="s">
        <v>66</v>
      </c>
      <c r="G404" s="77"/>
      <c r="H404" s="41">
        <v>1</v>
      </c>
      <c r="I404" s="78">
        <f t="shared" si="0"/>
        <v>0</v>
      </c>
    </row>
    <row r="405" spans="1:9" s="37" customFormat="1" x14ac:dyDescent="0.35">
      <c r="A405" s="41">
        <v>6</v>
      </c>
      <c r="B405" s="41" t="s">
        <v>82</v>
      </c>
      <c r="C405" s="41" t="s">
        <v>83</v>
      </c>
      <c r="D405" s="98" t="s">
        <v>977</v>
      </c>
      <c r="E405" s="123" t="s">
        <v>978</v>
      </c>
      <c r="F405" s="41" t="s">
        <v>66</v>
      </c>
      <c r="G405" s="77"/>
      <c r="H405" s="41">
        <v>1</v>
      </c>
      <c r="I405" s="78">
        <f t="shared" si="0"/>
        <v>0</v>
      </c>
    </row>
    <row r="406" spans="1:9" s="37" customFormat="1" x14ac:dyDescent="0.35">
      <c r="A406" s="41">
        <v>7</v>
      </c>
      <c r="B406" s="41" t="s">
        <v>82</v>
      </c>
      <c r="C406" s="41" t="s">
        <v>83</v>
      </c>
      <c r="D406" s="98" t="s">
        <v>979</v>
      </c>
      <c r="E406" s="123" t="s">
        <v>980</v>
      </c>
      <c r="F406" s="41" t="s">
        <v>66</v>
      </c>
      <c r="G406" s="77"/>
      <c r="H406" s="41">
        <v>1</v>
      </c>
      <c r="I406" s="78">
        <f t="shared" si="0"/>
        <v>0</v>
      </c>
    </row>
    <row r="407" spans="1:9" s="37" customFormat="1" ht="43.5" x14ac:dyDescent="0.35">
      <c r="A407" s="41">
        <v>8</v>
      </c>
      <c r="B407" s="41" t="s">
        <v>82</v>
      </c>
      <c r="C407" s="41" t="s">
        <v>83</v>
      </c>
      <c r="D407" s="98" t="s">
        <v>981</v>
      </c>
      <c r="E407" s="123" t="s">
        <v>982</v>
      </c>
      <c r="F407" s="41" t="s">
        <v>66</v>
      </c>
      <c r="G407" s="77"/>
      <c r="H407" s="41">
        <v>1</v>
      </c>
      <c r="I407" s="78">
        <f t="shared" si="0"/>
        <v>0</v>
      </c>
    </row>
    <row r="408" spans="1:9" s="37" customFormat="1" x14ac:dyDescent="0.35">
      <c r="A408" s="41">
        <v>9</v>
      </c>
      <c r="B408" s="41" t="s">
        <v>82</v>
      </c>
      <c r="C408" s="41" t="s">
        <v>83</v>
      </c>
      <c r="D408" s="98" t="s">
        <v>983</v>
      </c>
      <c r="E408" s="123" t="s">
        <v>984</v>
      </c>
      <c r="F408" s="41" t="s">
        <v>66</v>
      </c>
      <c r="G408" s="77"/>
      <c r="H408" s="41">
        <v>1</v>
      </c>
      <c r="I408" s="78">
        <f t="shared" si="0"/>
        <v>0</v>
      </c>
    </row>
    <row r="409" spans="1:9" s="37" customFormat="1" ht="78" customHeight="1" x14ac:dyDescent="0.35">
      <c r="A409" s="41">
        <v>10</v>
      </c>
      <c r="B409" s="41" t="s">
        <v>82</v>
      </c>
      <c r="C409" s="41" t="s">
        <v>83</v>
      </c>
      <c r="D409" s="98" t="s">
        <v>985</v>
      </c>
      <c r="E409" s="123" t="s">
        <v>986</v>
      </c>
      <c r="F409" s="41" t="s">
        <v>66</v>
      </c>
      <c r="G409" s="77"/>
      <c r="H409" s="41">
        <v>1</v>
      </c>
      <c r="I409" s="78">
        <f t="shared" si="0"/>
        <v>0</v>
      </c>
    </row>
    <row r="410" spans="1:9" s="37" customFormat="1" ht="43.5" x14ac:dyDescent="0.35">
      <c r="A410" s="41">
        <v>11</v>
      </c>
      <c r="B410" s="41" t="s">
        <v>82</v>
      </c>
      <c r="C410" s="41" t="s">
        <v>83</v>
      </c>
      <c r="D410" s="98" t="s">
        <v>987</v>
      </c>
      <c r="E410" s="123" t="s">
        <v>988</v>
      </c>
      <c r="F410" s="41" t="s">
        <v>66</v>
      </c>
      <c r="G410" s="77"/>
      <c r="H410" s="41">
        <v>1</v>
      </c>
      <c r="I410" s="78">
        <f t="shared" si="0"/>
        <v>0</v>
      </c>
    </row>
    <row r="411" spans="1:9" s="37" customFormat="1" x14ac:dyDescent="0.35">
      <c r="A411" s="41">
        <v>12</v>
      </c>
      <c r="B411" s="41" t="s">
        <v>82</v>
      </c>
      <c r="C411" s="41" t="s">
        <v>83</v>
      </c>
      <c r="D411" s="98" t="s">
        <v>989</v>
      </c>
      <c r="E411" s="123" t="s">
        <v>990</v>
      </c>
      <c r="F411" s="41" t="s">
        <v>66</v>
      </c>
      <c r="G411" s="77"/>
      <c r="H411" s="41">
        <v>1</v>
      </c>
      <c r="I411" s="78">
        <f t="shared" si="0"/>
        <v>0</v>
      </c>
    </row>
    <row r="412" spans="1:9" s="37" customFormat="1" ht="43.5" x14ac:dyDescent="0.35">
      <c r="A412" s="41">
        <v>13</v>
      </c>
      <c r="B412" s="41" t="s">
        <v>82</v>
      </c>
      <c r="C412" s="41" t="s">
        <v>83</v>
      </c>
      <c r="D412" s="98" t="s">
        <v>991</v>
      </c>
      <c r="E412" s="123" t="s">
        <v>992</v>
      </c>
      <c r="F412" s="41" t="s">
        <v>66</v>
      </c>
      <c r="G412" s="77"/>
      <c r="H412" s="41">
        <v>1</v>
      </c>
      <c r="I412" s="78">
        <f t="shared" si="0"/>
        <v>0</v>
      </c>
    </row>
    <row r="413" spans="1:9" s="37" customFormat="1" ht="29" x14ac:dyDescent="0.35">
      <c r="A413" s="41">
        <v>14</v>
      </c>
      <c r="B413" s="41" t="s">
        <v>82</v>
      </c>
      <c r="C413" s="41" t="s">
        <v>83</v>
      </c>
      <c r="D413" s="98" t="s">
        <v>993</v>
      </c>
      <c r="E413" s="123" t="s">
        <v>994</v>
      </c>
      <c r="F413" s="41" t="s">
        <v>66</v>
      </c>
      <c r="G413" s="77"/>
      <c r="H413" s="41">
        <v>1</v>
      </c>
      <c r="I413" s="78">
        <f t="shared" si="0"/>
        <v>0</v>
      </c>
    </row>
    <row r="414" spans="1:9" s="37" customFormat="1" ht="29" x14ac:dyDescent="0.35">
      <c r="A414" s="41">
        <v>15</v>
      </c>
      <c r="B414" s="41" t="s">
        <v>82</v>
      </c>
      <c r="C414" s="41" t="s">
        <v>83</v>
      </c>
      <c r="D414" s="98" t="s">
        <v>995</v>
      </c>
      <c r="E414" s="123" t="s">
        <v>996</v>
      </c>
      <c r="F414" s="41" t="s">
        <v>66</v>
      </c>
      <c r="G414" s="77"/>
      <c r="H414" s="41">
        <v>1</v>
      </c>
      <c r="I414" s="78">
        <f t="shared" si="0"/>
        <v>0</v>
      </c>
    </row>
    <row r="415" spans="1:9" s="37" customFormat="1" ht="29" x14ac:dyDescent="0.35">
      <c r="A415" s="41">
        <v>16</v>
      </c>
      <c r="B415" s="41" t="s">
        <v>82</v>
      </c>
      <c r="C415" s="41" t="s">
        <v>83</v>
      </c>
      <c r="D415" s="98" t="s">
        <v>997</v>
      </c>
      <c r="E415" s="123" t="s">
        <v>998</v>
      </c>
      <c r="F415" s="41" t="s">
        <v>66</v>
      </c>
      <c r="G415" s="77"/>
      <c r="H415" s="41">
        <v>1</v>
      </c>
      <c r="I415" s="78">
        <f t="shared" si="0"/>
        <v>0</v>
      </c>
    </row>
    <row r="416" spans="1:9" s="37" customFormat="1" x14ac:dyDescent="0.35">
      <c r="A416" s="41">
        <v>17</v>
      </c>
      <c r="B416" s="41" t="s">
        <v>82</v>
      </c>
      <c r="C416" s="41" t="s">
        <v>83</v>
      </c>
      <c r="D416" s="98" t="s">
        <v>999</v>
      </c>
      <c r="E416" s="123" t="s">
        <v>1000</v>
      </c>
      <c r="F416" s="41" t="s">
        <v>66</v>
      </c>
      <c r="G416" s="77"/>
      <c r="H416" s="41">
        <v>1</v>
      </c>
      <c r="I416" s="78">
        <f t="shared" si="0"/>
        <v>0</v>
      </c>
    </row>
    <row r="417" spans="1:9" s="37" customFormat="1" x14ac:dyDescent="0.35">
      <c r="A417" s="41">
        <v>18</v>
      </c>
      <c r="B417" s="41" t="s">
        <v>82</v>
      </c>
      <c r="C417" s="41" t="s">
        <v>83</v>
      </c>
      <c r="D417" s="98" t="s">
        <v>1001</v>
      </c>
      <c r="E417" s="123" t="s">
        <v>1002</v>
      </c>
      <c r="F417" s="41" t="s">
        <v>66</v>
      </c>
      <c r="G417" s="77"/>
      <c r="H417" s="41">
        <v>1</v>
      </c>
      <c r="I417" s="78">
        <f t="shared" si="0"/>
        <v>0</v>
      </c>
    </row>
    <row r="418" spans="1:9" s="37" customFormat="1" x14ac:dyDescent="0.35">
      <c r="A418" s="41">
        <v>19</v>
      </c>
      <c r="B418" s="41" t="s">
        <v>82</v>
      </c>
      <c r="C418" s="41" t="s">
        <v>83</v>
      </c>
      <c r="D418" s="98" t="s">
        <v>1003</v>
      </c>
      <c r="E418" s="123" t="s">
        <v>1004</v>
      </c>
      <c r="F418" s="41" t="s">
        <v>66</v>
      </c>
      <c r="G418" s="77"/>
      <c r="H418" s="41">
        <v>1</v>
      </c>
      <c r="I418" s="78">
        <f t="shared" si="0"/>
        <v>0</v>
      </c>
    </row>
    <row r="419" spans="1:9" s="37" customFormat="1" x14ac:dyDescent="0.35">
      <c r="A419" s="41">
        <v>20</v>
      </c>
      <c r="B419" s="41" t="s">
        <v>82</v>
      </c>
      <c r="C419" s="41" t="s">
        <v>83</v>
      </c>
      <c r="D419" s="98" t="s">
        <v>1005</v>
      </c>
      <c r="E419" s="123" t="s">
        <v>1006</v>
      </c>
      <c r="F419" s="41" t="s">
        <v>66</v>
      </c>
      <c r="G419" s="77"/>
      <c r="H419" s="41">
        <v>1</v>
      </c>
      <c r="I419" s="78">
        <f t="shared" si="0"/>
        <v>0</v>
      </c>
    </row>
    <row r="420" spans="1:9" s="37" customFormat="1" x14ac:dyDescent="0.35">
      <c r="A420" s="41">
        <v>21</v>
      </c>
      <c r="B420" s="41" t="s">
        <v>82</v>
      </c>
      <c r="C420" s="41" t="s">
        <v>83</v>
      </c>
      <c r="D420" s="98" t="s">
        <v>1007</v>
      </c>
      <c r="E420" s="123" t="s">
        <v>1008</v>
      </c>
      <c r="F420" s="41" t="s">
        <v>66</v>
      </c>
      <c r="G420" s="77"/>
      <c r="H420" s="41">
        <v>1</v>
      </c>
      <c r="I420" s="78">
        <f t="shared" si="0"/>
        <v>0</v>
      </c>
    </row>
    <row r="421" spans="1:9" s="37" customFormat="1" x14ac:dyDescent="0.35">
      <c r="A421" s="41">
        <v>22</v>
      </c>
      <c r="B421" s="41" t="s">
        <v>82</v>
      </c>
      <c r="C421" s="41" t="s">
        <v>83</v>
      </c>
      <c r="D421" s="98" t="s">
        <v>1009</v>
      </c>
      <c r="E421" s="123" t="s">
        <v>1010</v>
      </c>
      <c r="F421" s="41" t="s">
        <v>66</v>
      </c>
      <c r="G421" s="77"/>
      <c r="H421" s="41">
        <v>1</v>
      </c>
      <c r="I421" s="78">
        <f t="shared" si="0"/>
        <v>0</v>
      </c>
    </row>
    <row r="422" spans="1:9" s="37" customFormat="1" ht="29" x14ac:dyDescent="0.35">
      <c r="A422" s="41">
        <v>23</v>
      </c>
      <c r="B422" s="41" t="s">
        <v>82</v>
      </c>
      <c r="C422" s="41" t="s">
        <v>83</v>
      </c>
      <c r="D422" s="98" t="s">
        <v>1011</v>
      </c>
      <c r="E422" s="123" t="s">
        <v>1012</v>
      </c>
      <c r="F422" s="41" t="s">
        <v>66</v>
      </c>
      <c r="G422" s="77"/>
      <c r="H422" s="41">
        <v>1</v>
      </c>
      <c r="I422" s="78">
        <f t="shared" si="0"/>
        <v>0</v>
      </c>
    </row>
    <row r="423" spans="1:9" s="37" customFormat="1" ht="29" x14ac:dyDescent="0.35">
      <c r="A423" s="41">
        <v>24</v>
      </c>
      <c r="B423" s="41" t="s">
        <v>82</v>
      </c>
      <c r="C423" s="41" t="s">
        <v>83</v>
      </c>
      <c r="D423" s="98" t="s">
        <v>1013</v>
      </c>
      <c r="E423" s="123" t="s">
        <v>1014</v>
      </c>
      <c r="F423" s="41" t="s">
        <v>66</v>
      </c>
      <c r="G423" s="77"/>
      <c r="H423" s="41">
        <v>1</v>
      </c>
      <c r="I423" s="78">
        <f t="shared" si="0"/>
        <v>0</v>
      </c>
    </row>
    <row r="424" spans="1:9" s="37" customFormat="1" x14ac:dyDescent="0.35">
      <c r="A424" s="41">
        <v>25</v>
      </c>
      <c r="B424" s="41" t="s">
        <v>82</v>
      </c>
      <c r="C424" s="41" t="s">
        <v>83</v>
      </c>
      <c r="D424" s="98" t="s">
        <v>1015</v>
      </c>
      <c r="E424" s="123" t="s">
        <v>1016</v>
      </c>
      <c r="F424" s="41" t="s">
        <v>66</v>
      </c>
      <c r="G424" s="77"/>
      <c r="H424" s="41">
        <v>1</v>
      </c>
      <c r="I424" s="78">
        <f t="shared" si="0"/>
        <v>0</v>
      </c>
    </row>
    <row r="425" spans="1:9" s="37" customFormat="1" ht="29" x14ac:dyDescent="0.35">
      <c r="A425" s="41">
        <v>26</v>
      </c>
      <c r="B425" s="41" t="s">
        <v>82</v>
      </c>
      <c r="C425" s="41" t="s">
        <v>83</v>
      </c>
      <c r="D425" s="98" t="s">
        <v>1017</v>
      </c>
      <c r="E425" s="123" t="s">
        <v>1018</v>
      </c>
      <c r="F425" s="41" t="s">
        <v>66</v>
      </c>
      <c r="G425" s="77"/>
      <c r="H425" s="41">
        <v>1</v>
      </c>
      <c r="I425" s="78">
        <f t="shared" si="0"/>
        <v>0</v>
      </c>
    </row>
    <row r="426" spans="1:9" s="37" customFormat="1" x14ac:dyDescent="0.35">
      <c r="A426" s="41">
        <v>27</v>
      </c>
      <c r="B426" s="41" t="s">
        <v>82</v>
      </c>
      <c r="C426" s="41" t="s">
        <v>83</v>
      </c>
      <c r="D426" s="98" t="s">
        <v>1019</v>
      </c>
      <c r="E426" s="123" t="s">
        <v>1020</v>
      </c>
      <c r="F426" s="41" t="s">
        <v>66</v>
      </c>
      <c r="G426" s="77"/>
      <c r="H426" s="41">
        <v>1</v>
      </c>
      <c r="I426" s="78">
        <f t="shared" si="0"/>
        <v>0</v>
      </c>
    </row>
    <row r="427" spans="1:9" s="37" customFormat="1" x14ac:dyDescent="0.35">
      <c r="A427" s="41">
        <v>28</v>
      </c>
      <c r="B427" s="41" t="s">
        <v>82</v>
      </c>
      <c r="C427" s="41" t="s">
        <v>83</v>
      </c>
      <c r="D427" s="98" t="s">
        <v>1021</v>
      </c>
      <c r="E427" s="123" t="s">
        <v>1022</v>
      </c>
      <c r="F427" s="41" t="s">
        <v>66</v>
      </c>
      <c r="G427" s="77"/>
      <c r="H427" s="41">
        <v>1</v>
      </c>
      <c r="I427" s="78">
        <f t="shared" si="0"/>
        <v>0</v>
      </c>
    </row>
    <row r="428" spans="1:9" s="37" customFormat="1" ht="58" x14ac:dyDescent="0.35">
      <c r="A428" s="41">
        <v>29</v>
      </c>
      <c r="B428" s="41" t="s">
        <v>82</v>
      </c>
      <c r="C428" s="41" t="s">
        <v>83</v>
      </c>
      <c r="D428" s="98" t="s">
        <v>1023</v>
      </c>
      <c r="E428" s="123" t="s">
        <v>1024</v>
      </c>
      <c r="F428" s="41" t="s">
        <v>66</v>
      </c>
      <c r="G428" s="77"/>
      <c r="H428" s="41">
        <v>1</v>
      </c>
      <c r="I428" s="78">
        <f t="shared" si="0"/>
        <v>0</v>
      </c>
    </row>
    <row r="429" spans="1:9" s="37" customFormat="1" x14ac:dyDescent="0.35">
      <c r="A429" s="41">
        <v>30</v>
      </c>
      <c r="B429" s="41" t="s">
        <v>82</v>
      </c>
      <c r="C429" s="41" t="s">
        <v>83</v>
      </c>
      <c r="D429" s="98" t="s">
        <v>1025</v>
      </c>
      <c r="E429" s="123" t="s">
        <v>1026</v>
      </c>
      <c r="F429" s="41" t="s">
        <v>66</v>
      </c>
      <c r="G429" s="77"/>
      <c r="H429" s="41">
        <v>1</v>
      </c>
      <c r="I429" s="78">
        <f t="shared" si="0"/>
        <v>0</v>
      </c>
    </row>
    <row r="430" spans="1:9" s="37" customFormat="1" ht="29" x14ac:dyDescent="0.35">
      <c r="A430" s="41">
        <v>31</v>
      </c>
      <c r="B430" s="41" t="s">
        <v>82</v>
      </c>
      <c r="C430" s="41" t="s">
        <v>83</v>
      </c>
      <c r="D430" s="98" t="s">
        <v>1027</v>
      </c>
      <c r="E430" s="123" t="s">
        <v>1028</v>
      </c>
      <c r="F430" s="41" t="s">
        <v>66</v>
      </c>
      <c r="G430" s="77"/>
      <c r="H430" s="41">
        <v>1</v>
      </c>
      <c r="I430" s="78">
        <f t="shared" si="0"/>
        <v>0</v>
      </c>
    </row>
    <row r="431" spans="1:9" s="37" customFormat="1" ht="29" x14ac:dyDescent="0.35">
      <c r="A431" s="41">
        <v>32</v>
      </c>
      <c r="B431" s="41"/>
      <c r="C431" s="41"/>
      <c r="D431" s="98" t="s">
        <v>1029</v>
      </c>
      <c r="E431" s="123" t="s">
        <v>1030</v>
      </c>
      <c r="F431" s="41" t="s">
        <v>66</v>
      </c>
      <c r="G431" s="77"/>
      <c r="H431" s="41">
        <v>1</v>
      </c>
      <c r="I431" s="78">
        <f t="shared" si="0"/>
        <v>0</v>
      </c>
    </row>
    <row r="432" spans="1:9" s="37" customFormat="1" ht="29" x14ac:dyDescent="0.35">
      <c r="A432" s="41">
        <v>33</v>
      </c>
      <c r="B432" s="41" t="s">
        <v>82</v>
      </c>
      <c r="C432" s="41" t="s">
        <v>83</v>
      </c>
      <c r="D432" s="98" t="s">
        <v>1031</v>
      </c>
      <c r="E432" s="123" t="s">
        <v>1032</v>
      </c>
      <c r="F432" s="41" t="s">
        <v>66</v>
      </c>
      <c r="G432" s="77"/>
      <c r="H432" s="41">
        <v>1</v>
      </c>
      <c r="I432" s="78">
        <f t="shared" si="0"/>
        <v>0</v>
      </c>
    </row>
    <row r="433" spans="1:9" s="37" customFormat="1" x14ac:dyDescent="0.35">
      <c r="A433" s="41">
        <v>34</v>
      </c>
      <c r="B433" s="41" t="s">
        <v>82</v>
      </c>
      <c r="C433" s="41" t="s">
        <v>83</v>
      </c>
      <c r="D433" s="98" t="s">
        <v>1033</v>
      </c>
      <c r="E433" s="123" t="s">
        <v>1034</v>
      </c>
      <c r="F433" s="41" t="s">
        <v>66</v>
      </c>
      <c r="G433" s="77"/>
      <c r="H433" s="41">
        <v>1</v>
      </c>
      <c r="I433" s="78">
        <f t="shared" si="0"/>
        <v>0</v>
      </c>
    </row>
    <row r="434" spans="1:9" s="37" customFormat="1" ht="43.5" x14ac:dyDescent="0.35">
      <c r="A434" s="41">
        <v>35</v>
      </c>
      <c r="B434" s="41" t="s">
        <v>82</v>
      </c>
      <c r="C434" s="41" t="s">
        <v>83</v>
      </c>
      <c r="D434" s="98" t="s">
        <v>1035</v>
      </c>
      <c r="E434" s="123" t="s">
        <v>1036</v>
      </c>
      <c r="F434" s="41" t="s">
        <v>66</v>
      </c>
      <c r="G434" s="77"/>
      <c r="H434" s="41">
        <v>1</v>
      </c>
      <c r="I434" s="78">
        <f t="shared" si="0"/>
        <v>0</v>
      </c>
    </row>
    <row r="435" spans="1:9" s="37" customFormat="1" x14ac:dyDescent="0.35">
      <c r="A435" s="41">
        <v>36</v>
      </c>
      <c r="B435" s="41" t="s">
        <v>82</v>
      </c>
      <c r="C435" s="41" t="s">
        <v>83</v>
      </c>
      <c r="D435" s="98" t="s">
        <v>1037</v>
      </c>
      <c r="E435" s="123" t="s">
        <v>1038</v>
      </c>
      <c r="F435" s="41" t="s">
        <v>66</v>
      </c>
      <c r="G435" s="77"/>
      <c r="H435" s="41">
        <v>1</v>
      </c>
      <c r="I435" s="78">
        <f t="shared" si="0"/>
        <v>0</v>
      </c>
    </row>
    <row r="436" spans="1:9" s="37" customFormat="1" ht="29" x14ac:dyDescent="0.35">
      <c r="A436" s="41">
        <v>37</v>
      </c>
      <c r="B436" s="41" t="s">
        <v>82</v>
      </c>
      <c r="C436" s="41" t="s">
        <v>83</v>
      </c>
      <c r="D436" s="98" t="s">
        <v>1039</v>
      </c>
      <c r="E436" s="123" t="s">
        <v>1040</v>
      </c>
      <c r="F436" s="41" t="s">
        <v>66</v>
      </c>
      <c r="G436" s="77"/>
      <c r="H436" s="41">
        <v>1</v>
      </c>
      <c r="I436" s="78">
        <f t="shared" si="0"/>
        <v>0</v>
      </c>
    </row>
    <row r="437" spans="1:9" s="37" customFormat="1" ht="29" x14ac:dyDescent="0.35">
      <c r="A437" s="41">
        <v>38</v>
      </c>
      <c r="B437" s="41" t="s">
        <v>82</v>
      </c>
      <c r="C437" s="41" t="s">
        <v>83</v>
      </c>
      <c r="D437" s="98" t="s">
        <v>1041</v>
      </c>
      <c r="E437" s="123" t="s">
        <v>1042</v>
      </c>
      <c r="F437" s="41" t="s">
        <v>66</v>
      </c>
      <c r="G437" s="77"/>
      <c r="H437" s="41">
        <v>1</v>
      </c>
      <c r="I437" s="78">
        <f t="shared" si="0"/>
        <v>0</v>
      </c>
    </row>
    <row r="438" spans="1:9" s="37" customFormat="1" x14ac:dyDescent="0.35">
      <c r="A438" s="41">
        <v>39</v>
      </c>
      <c r="B438" s="41" t="s">
        <v>82</v>
      </c>
      <c r="C438" s="41" t="s">
        <v>83</v>
      </c>
      <c r="D438" s="98" t="s">
        <v>1043</v>
      </c>
      <c r="E438" s="123" t="s">
        <v>1044</v>
      </c>
      <c r="F438" s="41" t="s">
        <v>66</v>
      </c>
      <c r="G438" s="77"/>
      <c r="H438" s="41">
        <v>1</v>
      </c>
      <c r="I438" s="78">
        <f t="shared" si="0"/>
        <v>0</v>
      </c>
    </row>
    <row r="439" spans="1:9" s="37" customFormat="1" ht="29" x14ac:dyDescent="0.35">
      <c r="A439" s="41">
        <v>40</v>
      </c>
      <c r="B439" s="41" t="s">
        <v>82</v>
      </c>
      <c r="C439" s="41" t="s">
        <v>83</v>
      </c>
      <c r="D439" s="98" t="s">
        <v>1045</v>
      </c>
      <c r="E439" s="123" t="s">
        <v>1046</v>
      </c>
      <c r="F439" s="41" t="s">
        <v>66</v>
      </c>
      <c r="G439" s="77"/>
      <c r="H439" s="41">
        <v>1</v>
      </c>
      <c r="I439" s="78">
        <f t="shared" si="0"/>
        <v>0</v>
      </c>
    </row>
    <row r="440" spans="1:9" s="37" customFormat="1" x14ac:dyDescent="0.35">
      <c r="A440" s="41">
        <v>41</v>
      </c>
      <c r="B440" s="41" t="s">
        <v>82</v>
      </c>
      <c r="C440" s="41" t="s">
        <v>83</v>
      </c>
      <c r="D440" s="98" t="s">
        <v>1047</v>
      </c>
      <c r="E440" s="123" t="s">
        <v>1048</v>
      </c>
      <c r="F440" s="41" t="s">
        <v>66</v>
      </c>
      <c r="G440" s="77"/>
      <c r="H440" s="41">
        <v>1</v>
      </c>
      <c r="I440" s="78">
        <f t="shared" si="0"/>
        <v>0</v>
      </c>
    </row>
    <row r="441" spans="1:9" s="37" customFormat="1" ht="43.5" x14ac:dyDescent="0.35">
      <c r="A441" s="41">
        <v>42</v>
      </c>
      <c r="B441" s="41" t="s">
        <v>82</v>
      </c>
      <c r="C441" s="41" t="s">
        <v>83</v>
      </c>
      <c r="D441" s="98" t="s">
        <v>1049</v>
      </c>
      <c r="E441" s="123" t="s">
        <v>1050</v>
      </c>
      <c r="F441" s="41" t="s">
        <v>66</v>
      </c>
      <c r="G441" s="77"/>
      <c r="H441" s="41">
        <v>1</v>
      </c>
      <c r="I441" s="78">
        <f t="shared" si="0"/>
        <v>0</v>
      </c>
    </row>
    <row r="442" spans="1:9" s="37" customFormat="1" ht="43.5" x14ac:dyDescent="0.35">
      <c r="A442" s="41">
        <v>43</v>
      </c>
      <c r="B442" s="41" t="s">
        <v>82</v>
      </c>
      <c r="C442" s="41" t="s">
        <v>83</v>
      </c>
      <c r="D442" s="98" t="s">
        <v>1051</v>
      </c>
      <c r="E442" s="123" t="s">
        <v>1052</v>
      </c>
      <c r="F442" s="41" t="s">
        <v>66</v>
      </c>
      <c r="G442" s="77"/>
      <c r="H442" s="41">
        <v>1</v>
      </c>
      <c r="I442" s="78">
        <f t="shared" si="0"/>
        <v>0</v>
      </c>
    </row>
    <row r="443" spans="1:9" s="37" customFormat="1" x14ac:dyDescent="0.35">
      <c r="A443" s="41">
        <v>44</v>
      </c>
      <c r="B443" s="41" t="s">
        <v>82</v>
      </c>
      <c r="C443" s="41" t="s">
        <v>83</v>
      </c>
      <c r="D443" s="98" t="s">
        <v>1053</v>
      </c>
      <c r="E443" s="123" t="s">
        <v>1054</v>
      </c>
      <c r="F443" s="41" t="s">
        <v>66</v>
      </c>
      <c r="G443" s="77"/>
      <c r="H443" s="41">
        <v>1</v>
      </c>
      <c r="I443" s="78">
        <f t="shared" si="0"/>
        <v>0</v>
      </c>
    </row>
    <row r="444" spans="1:9" s="37" customFormat="1" x14ac:dyDescent="0.35">
      <c r="A444" s="41">
        <v>45</v>
      </c>
      <c r="B444" s="41" t="s">
        <v>82</v>
      </c>
      <c r="C444" s="41" t="s">
        <v>83</v>
      </c>
      <c r="D444" s="98" t="s">
        <v>1055</v>
      </c>
      <c r="E444" s="123" t="s">
        <v>1056</v>
      </c>
      <c r="F444" s="41" t="s">
        <v>66</v>
      </c>
      <c r="G444" s="77"/>
      <c r="H444" s="41">
        <v>1</v>
      </c>
      <c r="I444" s="78">
        <f t="shared" si="0"/>
        <v>0</v>
      </c>
    </row>
    <row r="445" spans="1:9" s="37" customFormat="1" x14ac:dyDescent="0.35">
      <c r="A445" s="41">
        <v>46</v>
      </c>
      <c r="B445" s="41" t="s">
        <v>82</v>
      </c>
      <c r="C445" s="41" t="s">
        <v>83</v>
      </c>
      <c r="D445" s="98" t="s">
        <v>1057</v>
      </c>
      <c r="E445" s="123" t="s">
        <v>1058</v>
      </c>
      <c r="F445" s="41" t="s">
        <v>66</v>
      </c>
      <c r="G445" s="77"/>
      <c r="H445" s="41">
        <v>1</v>
      </c>
      <c r="I445" s="78">
        <f t="shared" si="0"/>
        <v>0</v>
      </c>
    </row>
    <row r="446" spans="1:9" s="37" customFormat="1" ht="29" x14ac:dyDescent="0.35">
      <c r="A446" s="41">
        <v>47</v>
      </c>
      <c r="B446" s="41" t="s">
        <v>82</v>
      </c>
      <c r="C446" s="41" t="s">
        <v>83</v>
      </c>
      <c r="D446" s="98" t="s">
        <v>1059</v>
      </c>
      <c r="E446" s="123" t="s">
        <v>1060</v>
      </c>
      <c r="F446" s="41" t="s">
        <v>66</v>
      </c>
      <c r="G446" s="77"/>
      <c r="H446" s="41">
        <v>1</v>
      </c>
      <c r="I446" s="78">
        <f t="shared" si="0"/>
        <v>0</v>
      </c>
    </row>
    <row r="447" spans="1:9" s="37" customFormat="1" ht="43.5" x14ac:dyDescent="0.35">
      <c r="A447" s="41">
        <v>48</v>
      </c>
      <c r="B447" s="41" t="s">
        <v>82</v>
      </c>
      <c r="C447" s="41" t="s">
        <v>83</v>
      </c>
      <c r="D447" s="98" t="s">
        <v>1061</v>
      </c>
      <c r="E447" s="123" t="s">
        <v>1062</v>
      </c>
      <c r="F447" s="41" t="s">
        <v>66</v>
      </c>
      <c r="G447" s="77"/>
      <c r="H447" s="41">
        <v>1</v>
      </c>
      <c r="I447" s="78">
        <f t="shared" si="0"/>
        <v>0</v>
      </c>
    </row>
    <row r="448" spans="1:9" s="37" customFormat="1" ht="29" x14ac:dyDescent="0.35">
      <c r="A448" s="41">
        <v>49</v>
      </c>
      <c r="B448" s="41" t="s">
        <v>82</v>
      </c>
      <c r="C448" s="41" t="s">
        <v>83</v>
      </c>
      <c r="D448" s="98" t="s">
        <v>1063</v>
      </c>
      <c r="E448" s="123" t="s">
        <v>1064</v>
      </c>
      <c r="F448" s="41" t="s">
        <v>66</v>
      </c>
      <c r="G448" s="77"/>
      <c r="H448" s="41">
        <v>1</v>
      </c>
      <c r="I448" s="78">
        <f t="shared" si="0"/>
        <v>0</v>
      </c>
    </row>
    <row r="449" spans="1:14" s="37" customFormat="1" x14ac:dyDescent="0.35">
      <c r="A449" s="41">
        <v>50</v>
      </c>
      <c r="B449" s="41" t="s">
        <v>82</v>
      </c>
      <c r="C449" s="41" t="s">
        <v>83</v>
      </c>
      <c r="D449" s="98" t="s">
        <v>1065</v>
      </c>
      <c r="E449" s="123" t="s">
        <v>1064</v>
      </c>
      <c r="F449" s="41" t="s">
        <v>66</v>
      </c>
      <c r="G449" s="77"/>
      <c r="H449" s="41">
        <v>1</v>
      </c>
      <c r="I449" s="78">
        <f t="shared" si="0"/>
        <v>0</v>
      </c>
    </row>
    <row r="450" spans="1:14" s="37" customFormat="1" x14ac:dyDescent="0.35">
      <c r="A450" s="41">
        <v>51</v>
      </c>
      <c r="B450" s="41" t="s">
        <v>82</v>
      </c>
      <c r="C450" s="41" t="s">
        <v>83</v>
      </c>
      <c r="D450" s="185" t="s">
        <v>1557</v>
      </c>
      <c r="E450" s="123" t="s">
        <v>1066</v>
      </c>
      <c r="F450" s="41" t="s">
        <v>66</v>
      </c>
      <c r="G450" s="77"/>
      <c r="H450" s="41">
        <v>1</v>
      </c>
      <c r="I450" s="78">
        <f t="shared" si="0"/>
        <v>0</v>
      </c>
    </row>
    <row r="451" spans="1:14" s="37" customFormat="1" x14ac:dyDescent="0.35">
      <c r="A451" s="41">
        <v>52</v>
      </c>
      <c r="B451" s="41" t="s">
        <v>82</v>
      </c>
      <c r="C451" s="41" t="s">
        <v>83</v>
      </c>
      <c r="D451" s="98" t="s">
        <v>1555</v>
      </c>
      <c r="E451" s="123" t="s">
        <v>1556</v>
      </c>
      <c r="F451" s="41" t="s">
        <v>66</v>
      </c>
      <c r="G451" s="77"/>
      <c r="H451" s="41">
        <v>1</v>
      </c>
      <c r="I451" s="78">
        <f t="shared" ref="I451" si="1">H451*G451</f>
        <v>0</v>
      </c>
    </row>
    <row r="452" spans="1:14" s="37" customFormat="1" ht="29" x14ac:dyDescent="0.35">
      <c r="A452" s="41">
        <v>53</v>
      </c>
      <c r="B452" s="41" t="s">
        <v>82</v>
      </c>
      <c r="C452" s="41" t="s">
        <v>83</v>
      </c>
      <c r="D452" s="98" t="s">
        <v>1067</v>
      </c>
      <c r="E452" s="123" t="s">
        <v>1068</v>
      </c>
      <c r="F452" s="41" t="s">
        <v>66</v>
      </c>
      <c r="G452" s="77"/>
      <c r="H452" s="41">
        <v>1</v>
      </c>
      <c r="I452" s="78">
        <f t="shared" si="0"/>
        <v>0</v>
      </c>
    </row>
    <row r="453" spans="1:14" s="37" customFormat="1" ht="58" x14ac:dyDescent="0.35">
      <c r="A453" s="41">
        <v>54</v>
      </c>
      <c r="B453" s="41" t="s">
        <v>82</v>
      </c>
      <c r="C453" s="41" t="s">
        <v>83</v>
      </c>
      <c r="D453" s="98" t="s">
        <v>1069</v>
      </c>
      <c r="E453" s="123" t="s">
        <v>1070</v>
      </c>
      <c r="F453" s="41" t="s">
        <v>66</v>
      </c>
      <c r="G453" s="77"/>
      <c r="H453" s="41">
        <v>1</v>
      </c>
      <c r="I453" s="78">
        <f t="shared" si="0"/>
        <v>0</v>
      </c>
    </row>
    <row r="454" spans="1:14" s="37" customFormat="1" ht="58" x14ac:dyDescent="0.35">
      <c r="A454" s="41">
        <v>55</v>
      </c>
      <c r="B454" s="41" t="s">
        <v>82</v>
      </c>
      <c r="C454" s="41" t="s">
        <v>83</v>
      </c>
      <c r="D454" s="98" t="s">
        <v>1071</v>
      </c>
      <c r="E454" s="123" t="s">
        <v>1072</v>
      </c>
      <c r="F454" s="41" t="s">
        <v>66</v>
      </c>
      <c r="G454" s="77"/>
      <c r="H454" s="41">
        <v>1</v>
      </c>
      <c r="I454" s="78">
        <f t="shared" si="0"/>
        <v>0</v>
      </c>
    </row>
    <row r="455" spans="1:14" s="37" customFormat="1" x14ac:dyDescent="0.35">
      <c r="A455" s="41">
        <v>56</v>
      </c>
      <c r="B455" s="41" t="s">
        <v>82</v>
      </c>
      <c r="C455" s="41" t="s">
        <v>83</v>
      </c>
      <c r="D455" s="98" t="s">
        <v>1073</v>
      </c>
      <c r="E455" s="123" t="s">
        <v>1074</v>
      </c>
      <c r="F455" s="41" t="s">
        <v>66</v>
      </c>
      <c r="G455" s="77"/>
      <c r="H455" s="41">
        <v>1</v>
      </c>
      <c r="I455" s="78">
        <f t="shared" si="0"/>
        <v>0</v>
      </c>
    </row>
    <row r="456" spans="1:14" s="37" customFormat="1" ht="58" x14ac:dyDescent="0.35">
      <c r="A456" s="41">
        <v>57</v>
      </c>
      <c r="B456" s="41" t="s">
        <v>82</v>
      </c>
      <c r="C456" s="41" t="s">
        <v>83</v>
      </c>
      <c r="D456" s="98" t="s">
        <v>1075</v>
      </c>
      <c r="E456" s="123" t="s">
        <v>1076</v>
      </c>
      <c r="F456" s="41" t="s">
        <v>66</v>
      </c>
      <c r="G456" s="77"/>
      <c r="H456" s="41">
        <v>1</v>
      </c>
      <c r="I456" s="78">
        <f t="shared" si="0"/>
        <v>0</v>
      </c>
    </row>
    <row r="457" spans="1:14" s="37" customFormat="1" ht="29.5" thickBot="1" x14ac:dyDescent="0.4">
      <c r="A457" s="41">
        <v>58</v>
      </c>
      <c r="B457" s="41" t="s">
        <v>82</v>
      </c>
      <c r="C457" s="41" t="s">
        <v>83</v>
      </c>
      <c r="D457" s="98" t="s">
        <v>1077</v>
      </c>
      <c r="E457" s="123" t="s">
        <v>1078</v>
      </c>
      <c r="F457" s="41" t="s">
        <v>66</v>
      </c>
      <c r="G457" s="77"/>
      <c r="H457" s="41">
        <v>1</v>
      </c>
      <c r="I457" s="78">
        <f t="shared" si="0"/>
        <v>0</v>
      </c>
    </row>
    <row r="458" spans="1:14" s="37" customFormat="1" ht="16" thickBot="1" x14ac:dyDescent="0.4">
      <c r="A458" s="51"/>
      <c r="B458" s="51"/>
      <c r="C458" s="51"/>
      <c r="E458" s="52"/>
      <c r="F458" s="51"/>
      <c r="G458" s="53"/>
      <c r="H458" s="55" t="s">
        <v>80</v>
      </c>
      <c r="I458" s="56">
        <f>SUM(I400:I457)</f>
        <v>0</v>
      </c>
    </row>
    <row r="459" spans="1:14" s="37" customFormat="1" ht="15.5" x14ac:dyDescent="0.25">
      <c r="A459" s="51"/>
      <c r="B459" s="51"/>
      <c r="C459" s="51"/>
      <c r="D459" s="124"/>
      <c r="E459" s="52"/>
      <c r="F459" s="51"/>
      <c r="G459" s="53"/>
      <c r="H459" s="81"/>
      <c r="I459" s="82"/>
    </row>
    <row r="460" spans="1:14" s="37" customFormat="1" ht="18.5" x14ac:dyDescent="0.35">
      <c r="A460" s="210" t="s">
        <v>1454</v>
      </c>
      <c r="B460" s="211"/>
      <c r="C460" s="211"/>
      <c r="D460" s="211"/>
      <c r="E460" s="211"/>
      <c r="F460" s="211"/>
      <c r="G460" s="211"/>
      <c r="H460" s="211"/>
      <c r="I460" s="212"/>
      <c r="J460" s="210" t="s">
        <v>1455</v>
      </c>
      <c r="K460" s="211"/>
      <c r="L460" s="211"/>
      <c r="M460" s="211"/>
      <c r="N460" s="211"/>
    </row>
    <row r="461" spans="1:14" s="37" customFormat="1" ht="43.5" x14ac:dyDescent="0.35">
      <c r="A461" s="67" t="s">
        <v>1</v>
      </c>
      <c r="B461" s="68" t="s">
        <v>46</v>
      </c>
      <c r="C461" s="68" t="s">
        <v>47</v>
      </c>
      <c r="D461" s="69" t="s">
        <v>48</v>
      </c>
      <c r="E461" s="69" t="s">
        <v>98</v>
      </c>
      <c r="F461" s="67" t="s">
        <v>50</v>
      </c>
      <c r="G461" s="70" t="s">
        <v>51</v>
      </c>
      <c r="H461" s="71" t="s">
        <v>52</v>
      </c>
      <c r="I461" s="136" t="s">
        <v>53</v>
      </c>
      <c r="J461" s="69" t="s">
        <v>1079</v>
      </c>
      <c r="K461" s="67" t="s">
        <v>50</v>
      </c>
      <c r="L461" s="70" t="s">
        <v>51</v>
      </c>
      <c r="M461" s="71" t="s">
        <v>52</v>
      </c>
      <c r="N461" s="71" t="s">
        <v>1080</v>
      </c>
    </row>
    <row r="462" spans="1:14" s="37" customFormat="1" x14ac:dyDescent="0.35">
      <c r="A462" s="74" t="s">
        <v>54</v>
      </c>
      <c r="B462" s="75" t="s">
        <v>55</v>
      </c>
      <c r="C462" s="75" t="s">
        <v>56</v>
      </c>
      <c r="D462" s="76" t="s">
        <v>57</v>
      </c>
      <c r="E462" s="75" t="s">
        <v>58</v>
      </c>
      <c r="F462" s="75" t="s">
        <v>59</v>
      </c>
      <c r="G462" s="75" t="s">
        <v>60</v>
      </c>
      <c r="H462" s="76" t="s">
        <v>61</v>
      </c>
      <c r="I462" s="75" t="s">
        <v>62</v>
      </c>
      <c r="J462" s="76" t="s">
        <v>1081</v>
      </c>
      <c r="K462" s="75" t="s">
        <v>1082</v>
      </c>
      <c r="L462" s="76" t="s">
        <v>1083</v>
      </c>
      <c r="M462" s="75" t="s">
        <v>1084</v>
      </c>
      <c r="N462" s="76" t="s">
        <v>1085</v>
      </c>
    </row>
    <row r="463" spans="1:14" s="37" customFormat="1" x14ac:dyDescent="0.35">
      <c r="A463" s="41">
        <v>1</v>
      </c>
      <c r="B463" s="41" t="s">
        <v>99</v>
      </c>
      <c r="C463" s="41" t="s">
        <v>100</v>
      </c>
      <c r="D463" s="129" t="s">
        <v>101</v>
      </c>
      <c r="E463" s="123" t="s">
        <v>102</v>
      </c>
      <c r="F463" s="41" t="s">
        <v>70</v>
      </c>
      <c r="G463" s="77"/>
      <c r="H463" s="41">
        <v>2</v>
      </c>
      <c r="I463" s="78">
        <f t="shared" ref="I463:I467" si="2">H463*G463</f>
        <v>0</v>
      </c>
      <c r="J463" s="137" t="s">
        <v>1463</v>
      </c>
      <c r="K463" s="41" t="s">
        <v>66</v>
      </c>
      <c r="L463" s="77"/>
      <c r="M463" s="41">
        <v>1</v>
      </c>
      <c r="N463" s="78">
        <f t="shared" ref="N463:N476" si="3">M463*L463</f>
        <v>0</v>
      </c>
    </row>
    <row r="464" spans="1:14" s="37" customFormat="1" x14ac:dyDescent="0.35">
      <c r="A464" s="41">
        <v>2</v>
      </c>
      <c r="B464" s="41" t="s">
        <v>103</v>
      </c>
      <c r="C464" s="41" t="s">
        <v>100</v>
      </c>
      <c r="D464" s="129" t="s">
        <v>104</v>
      </c>
      <c r="E464" s="123" t="s">
        <v>102</v>
      </c>
      <c r="F464" s="41" t="s">
        <v>70</v>
      </c>
      <c r="G464" s="77"/>
      <c r="H464" s="41">
        <v>3</v>
      </c>
      <c r="I464" s="78">
        <f t="shared" si="2"/>
        <v>0</v>
      </c>
      <c r="J464" s="137" t="s">
        <v>1464</v>
      </c>
      <c r="K464" s="41" t="s">
        <v>66</v>
      </c>
      <c r="L464" s="77"/>
      <c r="M464" s="41">
        <v>1</v>
      </c>
      <c r="N464" s="78">
        <f t="shared" si="3"/>
        <v>0</v>
      </c>
    </row>
    <row r="465" spans="1:14" s="37" customFormat="1" x14ac:dyDescent="0.35">
      <c r="A465" s="41">
        <v>3</v>
      </c>
      <c r="B465" s="41" t="s">
        <v>105</v>
      </c>
      <c r="C465" s="41" t="s">
        <v>100</v>
      </c>
      <c r="D465" s="129" t="s">
        <v>106</v>
      </c>
      <c r="E465" s="123" t="s">
        <v>102</v>
      </c>
      <c r="F465" s="41" t="s">
        <v>70</v>
      </c>
      <c r="G465" s="77"/>
      <c r="H465" s="41">
        <v>2</v>
      </c>
      <c r="I465" s="78">
        <f t="shared" si="2"/>
        <v>0</v>
      </c>
      <c r="J465" s="137" t="s">
        <v>1463</v>
      </c>
      <c r="K465" s="41" t="s">
        <v>66</v>
      </c>
      <c r="L465" s="77"/>
      <c r="M465" s="41">
        <v>1</v>
      </c>
      <c r="N465" s="78">
        <f t="shared" si="3"/>
        <v>0</v>
      </c>
    </row>
    <row r="466" spans="1:14" s="37" customFormat="1" x14ac:dyDescent="0.35">
      <c r="A466" s="41">
        <v>4</v>
      </c>
      <c r="B466" s="41" t="s">
        <v>107</v>
      </c>
      <c r="C466" s="41" t="s">
        <v>100</v>
      </c>
      <c r="D466" s="129" t="s">
        <v>106</v>
      </c>
      <c r="E466" s="123" t="s">
        <v>102</v>
      </c>
      <c r="F466" s="41" t="s">
        <v>70</v>
      </c>
      <c r="G466" s="77"/>
      <c r="H466" s="41">
        <v>2</v>
      </c>
      <c r="I466" s="78">
        <f t="shared" si="2"/>
        <v>0</v>
      </c>
      <c r="J466" s="137" t="s">
        <v>1463</v>
      </c>
      <c r="K466" s="41" t="s">
        <v>66</v>
      </c>
      <c r="L466" s="77"/>
      <c r="M466" s="41">
        <v>1</v>
      </c>
      <c r="N466" s="78">
        <f t="shared" si="3"/>
        <v>0</v>
      </c>
    </row>
    <row r="467" spans="1:14" s="37" customFormat="1" x14ac:dyDescent="0.35">
      <c r="A467" s="41">
        <v>5</v>
      </c>
      <c r="B467" s="41" t="s">
        <v>108</v>
      </c>
      <c r="C467" s="41" t="s">
        <v>100</v>
      </c>
      <c r="D467" s="129" t="s">
        <v>109</v>
      </c>
      <c r="E467" s="123" t="s">
        <v>102</v>
      </c>
      <c r="F467" s="41" t="s">
        <v>70</v>
      </c>
      <c r="G467" s="77"/>
      <c r="H467" s="41">
        <v>2</v>
      </c>
      <c r="I467" s="78">
        <f t="shared" si="2"/>
        <v>0</v>
      </c>
      <c r="J467" s="132"/>
      <c r="K467" s="131"/>
      <c r="L467" s="133"/>
      <c r="M467" s="131"/>
      <c r="N467" s="134"/>
    </row>
    <row r="468" spans="1:14" s="37" customFormat="1" ht="15.75" customHeight="1" x14ac:dyDescent="0.35">
      <c r="A468" s="41">
        <v>6</v>
      </c>
      <c r="B468" s="41" t="s">
        <v>110</v>
      </c>
      <c r="C468" s="41" t="s">
        <v>100</v>
      </c>
      <c r="D468" s="129" t="s">
        <v>111</v>
      </c>
      <c r="E468" s="132"/>
      <c r="F468" s="131"/>
      <c r="G468" s="133"/>
      <c r="H468" s="131"/>
      <c r="I468" s="134"/>
      <c r="J468" s="137" t="s">
        <v>1465</v>
      </c>
      <c r="K468" s="41" t="s">
        <v>66</v>
      </c>
      <c r="L468" s="77"/>
      <c r="M468" s="41">
        <v>1</v>
      </c>
      <c r="N468" s="78">
        <f t="shared" si="3"/>
        <v>0</v>
      </c>
    </row>
    <row r="469" spans="1:14" s="37" customFormat="1" x14ac:dyDescent="0.35">
      <c r="A469" s="41">
        <v>7</v>
      </c>
      <c r="B469" s="41" t="s">
        <v>112</v>
      </c>
      <c r="C469" s="41" t="s">
        <v>100</v>
      </c>
      <c r="D469" s="129" t="s">
        <v>113</v>
      </c>
      <c r="E469" s="132"/>
      <c r="F469" s="131"/>
      <c r="G469" s="133"/>
      <c r="H469" s="131"/>
      <c r="I469" s="134"/>
      <c r="J469" s="137" t="s">
        <v>1465</v>
      </c>
      <c r="K469" s="41" t="s">
        <v>66</v>
      </c>
      <c r="L469" s="77"/>
      <c r="M469" s="41">
        <v>1</v>
      </c>
      <c r="N469" s="78">
        <f t="shared" si="3"/>
        <v>0</v>
      </c>
    </row>
    <row r="470" spans="1:14" s="37" customFormat="1" ht="15" customHeight="1" x14ac:dyDescent="0.35">
      <c r="A470" s="41">
        <v>8</v>
      </c>
      <c r="B470" s="41" t="s">
        <v>114</v>
      </c>
      <c r="C470" s="41" t="s">
        <v>100</v>
      </c>
      <c r="D470" s="129" t="s">
        <v>115</v>
      </c>
      <c r="E470" s="123" t="s">
        <v>102</v>
      </c>
      <c r="F470" s="41" t="s">
        <v>70</v>
      </c>
      <c r="G470" s="77"/>
      <c r="H470" s="41">
        <v>1</v>
      </c>
      <c r="I470" s="78">
        <f t="shared" ref="I470" si="4">H470*G470</f>
        <v>0</v>
      </c>
      <c r="J470" s="132"/>
      <c r="K470" s="131"/>
      <c r="L470" s="133"/>
      <c r="M470" s="131"/>
      <c r="N470" s="134"/>
    </row>
    <row r="471" spans="1:14" s="37" customFormat="1" x14ac:dyDescent="0.35">
      <c r="A471" s="41">
        <v>9</v>
      </c>
      <c r="B471" s="41" t="s">
        <v>116</v>
      </c>
      <c r="C471" s="41" t="s">
        <v>100</v>
      </c>
      <c r="D471" s="129" t="s">
        <v>117</v>
      </c>
      <c r="E471" s="132"/>
      <c r="F471" s="131"/>
      <c r="G471" s="133"/>
      <c r="H471" s="131"/>
      <c r="I471" s="134"/>
      <c r="J471" s="137" t="s">
        <v>1465</v>
      </c>
      <c r="K471" s="41" t="s">
        <v>66</v>
      </c>
      <c r="L471" s="77"/>
      <c r="M471" s="41">
        <v>1</v>
      </c>
      <c r="N471" s="78">
        <f t="shared" si="3"/>
        <v>0</v>
      </c>
    </row>
    <row r="472" spans="1:14" s="37" customFormat="1" x14ac:dyDescent="0.35">
      <c r="A472" s="41">
        <v>10</v>
      </c>
      <c r="B472" s="41" t="s">
        <v>118</v>
      </c>
      <c r="C472" s="41" t="s">
        <v>100</v>
      </c>
      <c r="D472" s="129" t="s">
        <v>119</v>
      </c>
      <c r="E472" s="132"/>
      <c r="F472" s="131"/>
      <c r="G472" s="133"/>
      <c r="H472" s="131"/>
      <c r="I472" s="134"/>
      <c r="J472" s="137" t="s">
        <v>1465</v>
      </c>
      <c r="K472" s="41" t="s">
        <v>66</v>
      </c>
      <c r="L472" s="77"/>
      <c r="M472" s="41">
        <v>1</v>
      </c>
      <c r="N472" s="78">
        <f t="shared" si="3"/>
        <v>0</v>
      </c>
    </row>
    <row r="473" spans="1:14" s="37" customFormat="1" ht="29" x14ac:dyDescent="0.35">
      <c r="A473" s="41">
        <v>11</v>
      </c>
      <c r="B473" s="41" t="s">
        <v>120</v>
      </c>
      <c r="C473" s="41" t="s">
        <v>100</v>
      </c>
      <c r="D473" s="129" t="s">
        <v>121</v>
      </c>
      <c r="E473" s="123" t="s">
        <v>102</v>
      </c>
      <c r="F473" s="41" t="s">
        <v>70</v>
      </c>
      <c r="G473" s="77"/>
      <c r="H473" s="41">
        <v>1</v>
      </c>
      <c r="I473" s="78">
        <f t="shared" ref="I473" si="5">H473*G473</f>
        <v>0</v>
      </c>
      <c r="J473" s="132"/>
      <c r="K473" s="131"/>
      <c r="L473" s="133"/>
      <c r="M473" s="131"/>
      <c r="N473" s="134"/>
    </row>
    <row r="474" spans="1:14" s="37" customFormat="1" x14ac:dyDescent="0.35">
      <c r="A474" s="41">
        <v>12</v>
      </c>
      <c r="B474" s="41" t="s">
        <v>122</v>
      </c>
      <c r="C474" s="41" t="s">
        <v>100</v>
      </c>
      <c r="D474" s="129" t="s">
        <v>123</v>
      </c>
      <c r="E474" s="132"/>
      <c r="F474" s="131"/>
      <c r="G474" s="133"/>
      <c r="H474" s="131"/>
      <c r="I474" s="134"/>
      <c r="J474" s="137" t="s">
        <v>1463</v>
      </c>
      <c r="K474" s="41" t="s">
        <v>66</v>
      </c>
      <c r="L474" s="77"/>
      <c r="M474" s="41">
        <v>1</v>
      </c>
      <c r="N474" s="78">
        <f t="shared" si="3"/>
        <v>0</v>
      </c>
    </row>
    <row r="475" spans="1:14" s="37" customFormat="1" x14ac:dyDescent="0.35">
      <c r="A475" s="41">
        <v>13</v>
      </c>
      <c r="B475" s="41" t="s">
        <v>124</v>
      </c>
      <c r="C475" s="41" t="s">
        <v>100</v>
      </c>
      <c r="D475" s="129" t="s">
        <v>125</v>
      </c>
      <c r="E475" s="132"/>
      <c r="F475" s="131"/>
      <c r="G475" s="133"/>
      <c r="H475" s="131"/>
      <c r="I475" s="134"/>
      <c r="J475" s="137" t="s">
        <v>1463</v>
      </c>
      <c r="K475" s="41" t="s">
        <v>66</v>
      </c>
      <c r="L475" s="77"/>
      <c r="M475" s="41">
        <v>1</v>
      </c>
      <c r="N475" s="78">
        <f t="shared" si="3"/>
        <v>0</v>
      </c>
    </row>
    <row r="476" spans="1:14" s="37" customFormat="1" x14ac:dyDescent="0.35">
      <c r="A476" s="41">
        <v>14</v>
      </c>
      <c r="B476" s="41" t="s">
        <v>126</v>
      </c>
      <c r="C476" s="41" t="s">
        <v>100</v>
      </c>
      <c r="D476" s="129" t="s">
        <v>127</v>
      </c>
      <c r="E476" s="132"/>
      <c r="F476" s="131"/>
      <c r="G476" s="133"/>
      <c r="H476" s="131"/>
      <c r="I476" s="134"/>
      <c r="J476" s="137" t="s">
        <v>1463</v>
      </c>
      <c r="K476" s="41" t="s">
        <v>66</v>
      </c>
      <c r="L476" s="77"/>
      <c r="M476" s="41">
        <v>1</v>
      </c>
      <c r="N476" s="78">
        <f t="shared" si="3"/>
        <v>0</v>
      </c>
    </row>
    <row r="477" spans="1:14" s="37" customFormat="1" x14ac:dyDescent="0.35">
      <c r="A477" s="41">
        <v>15</v>
      </c>
      <c r="B477" s="41" t="s">
        <v>128</v>
      </c>
      <c r="C477" s="41" t="s">
        <v>100</v>
      </c>
      <c r="D477" s="129" t="s">
        <v>129</v>
      </c>
      <c r="E477" s="123" t="s">
        <v>102</v>
      </c>
      <c r="F477" s="41" t="s">
        <v>70</v>
      </c>
      <c r="G477" s="77"/>
      <c r="H477" s="41">
        <v>1</v>
      </c>
      <c r="I477" s="78">
        <f t="shared" ref="I477:I478" si="6">H477*G477</f>
        <v>0</v>
      </c>
      <c r="J477" s="132"/>
      <c r="K477" s="131"/>
      <c r="L477" s="133"/>
      <c r="M477" s="131"/>
      <c r="N477" s="134"/>
    </row>
    <row r="478" spans="1:14" s="37" customFormat="1" x14ac:dyDescent="0.35">
      <c r="A478" s="41">
        <v>16</v>
      </c>
      <c r="B478" s="41" t="s">
        <v>130</v>
      </c>
      <c r="C478" s="41" t="s">
        <v>100</v>
      </c>
      <c r="D478" s="129" t="s">
        <v>129</v>
      </c>
      <c r="E478" s="123" t="s">
        <v>131</v>
      </c>
      <c r="F478" s="41" t="s">
        <v>70</v>
      </c>
      <c r="G478" s="77"/>
      <c r="H478" s="41">
        <v>2</v>
      </c>
      <c r="I478" s="78">
        <f t="shared" si="6"/>
        <v>0</v>
      </c>
      <c r="J478" s="132"/>
      <c r="K478" s="131"/>
      <c r="L478" s="133"/>
      <c r="M478" s="131"/>
      <c r="N478" s="134"/>
    </row>
    <row r="479" spans="1:14" s="37" customFormat="1" x14ac:dyDescent="0.35">
      <c r="A479" s="41">
        <v>17</v>
      </c>
      <c r="B479" s="41" t="s">
        <v>132</v>
      </c>
      <c r="C479" s="41" t="s">
        <v>100</v>
      </c>
      <c r="D479" s="129" t="s">
        <v>133</v>
      </c>
      <c r="E479" s="132"/>
      <c r="F479" s="131"/>
      <c r="G479" s="133"/>
      <c r="H479" s="131"/>
      <c r="I479" s="134"/>
      <c r="J479" s="137" t="s">
        <v>1464</v>
      </c>
      <c r="K479" s="41" t="s">
        <v>66</v>
      </c>
      <c r="L479" s="77"/>
      <c r="M479" s="41">
        <v>1</v>
      </c>
      <c r="N479" s="78">
        <f t="shared" ref="N479:N481" si="7">M479*L479</f>
        <v>0</v>
      </c>
    </row>
    <row r="480" spans="1:14" s="37" customFormat="1" x14ac:dyDescent="0.35">
      <c r="A480" s="41">
        <v>18</v>
      </c>
      <c r="B480" s="41" t="s">
        <v>134</v>
      </c>
      <c r="C480" s="41" t="s">
        <v>100</v>
      </c>
      <c r="D480" s="129" t="s">
        <v>135</v>
      </c>
      <c r="E480" s="132"/>
      <c r="F480" s="131"/>
      <c r="G480" s="133"/>
      <c r="H480" s="131"/>
      <c r="I480" s="134"/>
      <c r="J480" s="137" t="s">
        <v>1464</v>
      </c>
      <c r="K480" s="41" t="s">
        <v>66</v>
      </c>
      <c r="L480" s="77"/>
      <c r="M480" s="41">
        <v>1</v>
      </c>
      <c r="N480" s="78">
        <f t="shared" si="7"/>
        <v>0</v>
      </c>
    </row>
    <row r="481" spans="1:14" s="37" customFormat="1" x14ac:dyDescent="0.35">
      <c r="A481" s="41">
        <v>19</v>
      </c>
      <c r="B481" s="41" t="s">
        <v>136</v>
      </c>
      <c r="C481" s="41" t="s">
        <v>100</v>
      </c>
      <c r="D481" s="129" t="s">
        <v>137</v>
      </c>
      <c r="E481" s="132"/>
      <c r="F481" s="131"/>
      <c r="G481" s="133"/>
      <c r="H481" s="131"/>
      <c r="I481" s="134"/>
      <c r="J481" s="137" t="s">
        <v>1464</v>
      </c>
      <c r="K481" s="41" t="s">
        <v>66</v>
      </c>
      <c r="L481" s="77"/>
      <c r="M481" s="41">
        <v>1</v>
      </c>
      <c r="N481" s="78">
        <f t="shared" si="7"/>
        <v>0</v>
      </c>
    </row>
    <row r="482" spans="1:14" s="37" customFormat="1" x14ac:dyDescent="0.35">
      <c r="A482" s="41">
        <v>20</v>
      </c>
      <c r="B482" s="41" t="s">
        <v>138</v>
      </c>
      <c r="C482" s="41" t="s">
        <v>100</v>
      </c>
      <c r="D482" s="129" t="s">
        <v>139</v>
      </c>
      <c r="E482" s="123" t="s">
        <v>102</v>
      </c>
      <c r="F482" s="41" t="s">
        <v>70</v>
      </c>
      <c r="G482" s="77"/>
      <c r="H482" s="41">
        <v>1</v>
      </c>
      <c r="I482" s="78">
        <f t="shared" ref="I482:I510" si="8">H482*G482</f>
        <v>0</v>
      </c>
      <c r="J482" s="132"/>
      <c r="K482" s="131"/>
      <c r="L482" s="133"/>
      <c r="M482" s="131"/>
      <c r="N482" s="134"/>
    </row>
    <row r="483" spans="1:14" s="37" customFormat="1" x14ac:dyDescent="0.35">
      <c r="A483" s="41">
        <v>21</v>
      </c>
      <c r="B483" s="41" t="s">
        <v>140</v>
      </c>
      <c r="C483" s="41" t="s">
        <v>100</v>
      </c>
      <c r="D483" s="129" t="s">
        <v>139</v>
      </c>
      <c r="E483" s="123" t="s">
        <v>131</v>
      </c>
      <c r="F483" s="41" t="s">
        <v>70</v>
      </c>
      <c r="G483" s="77"/>
      <c r="H483" s="41">
        <v>2</v>
      </c>
      <c r="I483" s="78">
        <f t="shared" si="8"/>
        <v>0</v>
      </c>
      <c r="J483" s="132"/>
      <c r="K483" s="131"/>
      <c r="L483" s="133"/>
      <c r="M483" s="131"/>
      <c r="N483" s="134"/>
    </row>
    <row r="484" spans="1:14" s="37" customFormat="1" x14ac:dyDescent="0.35">
      <c r="A484" s="41">
        <v>22</v>
      </c>
      <c r="B484" s="41" t="s">
        <v>141</v>
      </c>
      <c r="C484" s="41" t="s">
        <v>100</v>
      </c>
      <c r="D484" s="129" t="s">
        <v>142</v>
      </c>
      <c r="E484" s="123" t="s">
        <v>143</v>
      </c>
      <c r="F484" s="41" t="s">
        <v>70</v>
      </c>
      <c r="G484" s="77"/>
      <c r="H484" s="41">
        <v>4</v>
      </c>
      <c r="I484" s="78">
        <f t="shared" si="8"/>
        <v>0</v>
      </c>
      <c r="J484" s="132"/>
      <c r="K484" s="131"/>
      <c r="L484" s="133"/>
      <c r="M484" s="131"/>
      <c r="N484" s="134"/>
    </row>
    <row r="485" spans="1:14" s="37" customFormat="1" x14ac:dyDescent="0.35">
      <c r="A485" s="41">
        <v>23</v>
      </c>
      <c r="B485" s="41" t="s">
        <v>144</v>
      </c>
      <c r="C485" s="41" t="s">
        <v>100</v>
      </c>
      <c r="D485" s="129" t="s">
        <v>145</v>
      </c>
      <c r="E485" s="123" t="s">
        <v>143</v>
      </c>
      <c r="F485" s="41" t="s">
        <v>70</v>
      </c>
      <c r="G485" s="77"/>
      <c r="H485" s="41">
        <v>4</v>
      </c>
      <c r="I485" s="78">
        <f t="shared" si="8"/>
        <v>0</v>
      </c>
      <c r="J485" s="132"/>
      <c r="K485" s="131"/>
      <c r="L485" s="133"/>
      <c r="M485" s="131"/>
      <c r="N485" s="134"/>
    </row>
    <row r="486" spans="1:14" s="37" customFormat="1" x14ac:dyDescent="0.35">
      <c r="A486" s="41">
        <v>24</v>
      </c>
      <c r="B486" s="41" t="s">
        <v>146</v>
      </c>
      <c r="C486" s="41" t="s">
        <v>100</v>
      </c>
      <c r="D486" s="129" t="s">
        <v>147</v>
      </c>
      <c r="E486" s="123" t="s">
        <v>102</v>
      </c>
      <c r="F486" s="41" t="s">
        <v>70</v>
      </c>
      <c r="G486" s="77"/>
      <c r="H486" s="41">
        <v>1</v>
      </c>
      <c r="I486" s="78">
        <f t="shared" si="8"/>
        <v>0</v>
      </c>
      <c r="J486" s="132"/>
      <c r="K486" s="131"/>
      <c r="L486" s="133"/>
      <c r="M486" s="131"/>
      <c r="N486" s="134"/>
    </row>
    <row r="487" spans="1:14" s="37" customFormat="1" x14ac:dyDescent="0.35">
      <c r="A487" s="41">
        <v>25</v>
      </c>
      <c r="B487" s="41" t="s">
        <v>148</v>
      </c>
      <c r="C487" s="41" t="s">
        <v>100</v>
      </c>
      <c r="D487" s="129" t="s">
        <v>147</v>
      </c>
      <c r="E487" s="123" t="s">
        <v>102</v>
      </c>
      <c r="F487" s="41" t="s">
        <v>70</v>
      </c>
      <c r="G487" s="77"/>
      <c r="H487" s="41">
        <v>1</v>
      </c>
      <c r="I487" s="78">
        <f t="shared" si="8"/>
        <v>0</v>
      </c>
      <c r="J487" s="132"/>
      <c r="K487" s="131"/>
      <c r="L487" s="133"/>
      <c r="M487" s="131"/>
      <c r="N487" s="134"/>
    </row>
    <row r="488" spans="1:14" s="37" customFormat="1" x14ac:dyDescent="0.35">
      <c r="A488" s="41">
        <v>26</v>
      </c>
      <c r="B488" s="41" t="s">
        <v>149</v>
      </c>
      <c r="C488" s="41" t="s">
        <v>100</v>
      </c>
      <c r="D488" s="129" t="s">
        <v>147</v>
      </c>
      <c r="E488" s="123" t="s">
        <v>102</v>
      </c>
      <c r="F488" s="41" t="s">
        <v>70</v>
      </c>
      <c r="G488" s="77"/>
      <c r="H488" s="41">
        <v>1</v>
      </c>
      <c r="I488" s="78">
        <f t="shared" si="8"/>
        <v>0</v>
      </c>
      <c r="J488" s="132"/>
      <c r="K488" s="131"/>
      <c r="L488" s="133"/>
      <c r="M488" s="131"/>
      <c r="N488" s="134"/>
    </row>
    <row r="489" spans="1:14" s="37" customFormat="1" x14ac:dyDescent="0.35">
      <c r="A489" s="41">
        <v>27</v>
      </c>
      <c r="B489" s="41" t="s">
        <v>150</v>
      </c>
      <c r="C489" s="41" t="s">
        <v>100</v>
      </c>
      <c r="D489" s="129" t="s">
        <v>151</v>
      </c>
      <c r="E489" s="123" t="s">
        <v>131</v>
      </c>
      <c r="F489" s="41" t="s">
        <v>70</v>
      </c>
      <c r="G489" s="77"/>
      <c r="H489" s="41">
        <v>2</v>
      </c>
      <c r="I489" s="78">
        <f t="shared" si="8"/>
        <v>0</v>
      </c>
      <c r="J489" s="132"/>
      <c r="K489" s="131"/>
      <c r="L489" s="133"/>
      <c r="M489" s="131"/>
      <c r="N489" s="134"/>
    </row>
    <row r="490" spans="1:14" s="37" customFormat="1" x14ac:dyDescent="0.35">
      <c r="A490" s="41">
        <v>28</v>
      </c>
      <c r="B490" s="41" t="s">
        <v>152</v>
      </c>
      <c r="C490" s="41" t="s">
        <v>100</v>
      </c>
      <c r="D490" s="129" t="s">
        <v>153</v>
      </c>
      <c r="E490" s="123" t="s">
        <v>102</v>
      </c>
      <c r="F490" s="41" t="s">
        <v>70</v>
      </c>
      <c r="G490" s="77"/>
      <c r="H490" s="41">
        <v>1</v>
      </c>
      <c r="I490" s="78">
        <f t="shared" si="8"/>
        <v>0</v>
      </c>
      <c r="J490" s="137" t="s">
        <v>1466</v>
      </c>
      <c r="K490" s="41" t="s">
        <v>66</v>
      </c>
      <c r="L490" s="77"/>
      <c r="M490" s="41">
        <v>1</v>
      </c>
      <c r="N490" s="78">
        <f t="shared" ref="N490:N492" si="9">M490*L490</f>
        <v>0</v>
      </c>
    </row>
    <row r="491" spans="1:14" s="37" customFormat="1" x14ac:dyDescent="0.35">
      <c r="A491" s="41">
        <v>29</v>
      </c>
      <c r="B491" s="41" t="s">
        <v>154</v>
      </c>
      <c r="C491" s="41" t="s">
        <v>100</v>
      </c>
      <c r="D491" s="129" t="s">
        <v>155</v>
      </c>
      <c r="E491" s="123" t="s">
        <v>102</v>
      </c>
      <c r="F491" s="41" t="s">
        <v>70</v>
      </c>
      <c r="G491" s="77"/>
      <c r="H491" s="41">
        <v>1</v>
      </c>
      <c r="I491" s="78">
        <f t="shared" si="8"/>
        <v>0</v>
      </c>
      <c r="J491" s="137" t="s">
        <v>1466</v>
      </c>
      <c r="K491" s="41" t="s">
        <v>66</v>
      </c>
      <c r="L491" s="77"/>
      <c r="M491" s="41">
        <v>1</v>
      </c>
      <c r="N491" s="78">
        <f t="shared" si="9"/>
        <v>0</v>
      </c>
    </row>
    <row r="492" spans="1:14" s="37" customFormat="1" x14ac:dyDescent="0.35">
      <c r="A492" s="41">
        <v>30</v>
      </c>
      <c r="B492" s="41" t="s">
        <v>156</v>
      </c>
      <c r="C492" s="41" t="s">
        <v>100</v>
      </c>
      <c r="D492" s="129" t="s">
        <v>157</v>
      </c>
      <c r="E492" s="123" t="s">
        <v>102</v>
      </c>
      <c r="F492" s="41" t="s">
        <v>70</v>
      </c>
      <c r="G492" s="77"/>
      <c r="H492" s="41">
        <v>1</v>
      </c>
      <c r="I492" s="78">
        <f t="shared" si="8"/>
        <v>0</v>
      </c>
      <c r="J492" s="137" t="s">
        <v>1466</v>
      </c>
      <c r="K492" s="41" t="s">
        <v>66</v>
      </c>
      <c r="L492" s="77"/>
      <c r="M492" s="41">
        <v>1</v>
      </c>
      <c r="N492" s="78">
        <f t="shared" si="9"/>
        <v>0</v>
      </c>
    </row>
    <row r="493" spans="1:14" s="37" customFormat="1" x14ac:dyDescent="0.35">
      <c r="A493" s="41">
        <v>31</v>
      </c>
      <c r="B493" s="41" t="s">
        <v>158</v>
      </c>
      <c r="C493" s="41" t="s">
        <v>100</v>
      </c>
      <c r="D493" s="129" t="s">
        <v>159</v>
      </c>
      <c r="E493" s="123" t="s">
        <v>131</v>
      </c>
      <c r="F493" s="41" t="s">
        <v>70</v>
      </c>
      <c r="G493" s="77"/>
      <c r="H493" s="41">
        <v>2</v>
      </c>
      <c r="I493" s="78">
        <f t="shared" si="8"/>
        <v>0</v>
      </c>
      <c r="J493" s="132"/>
      <c r="K493" s="131"/>
      <c r="L493" s="133"/>
      <c r="M493" s="131"/>
      <c r="N493" s="134"/>
    </row>
    <row r="494" spans="1:14" s="37" customFormat="1" x14ac:dyDescent="0.35">
      <c r="A494" s="41">
        <v>32</v>
      </c>
      <c r="B494" s="41" t="s">
        <v>160</v>
      </c>
      <c r="C494" s="41" t="s">
        <v>100</v>
      </c>
      <c r="D494" s="129" t="s">
        <v>161</v>
      </c>
      <c r="E494" s="123" t="s">
        <v>131</v>
      </c>
      <c r="F494" s="41" t="s">
        <v>70</v>
      </c>
      <c r="G494" s="77"/>
      <c r="H494" s="41">
        <v>2</v>
      </c>
      <c r="I494" s="78">
        <f t="shared" si="8"/>
        <v>0</v>
      </c>
      <c r="J494" s="132"/>
      <c r="K494" s="131"/>
      <c r="L494" s="133"/>
      <c r="M494" s="131"/>
      <c r="N494" s="134"/>
    </row>
    <row r="495" spans="1:14" s="37" customFormat="1" x14ac:dyDescent="0.35">
      <c r="A495" s="41">
        <v>33</v>
      </c>
      <c r="B495" s="41" t="s">
        <v>162</v>
      </c>
      <c r="C495" s="41" t="s">
        <v>100</v>
      </c>
      <c r="D495" s="129" t="s">
        <v>163</v>
      </c>
      <c r="E495" s="123" t="s">
        <v>102</v>
      </c>
      <c r="F495" s="41" t="s">
        <v>70</v>
      </c>
      <c r="G495" s="77"/>
      <c r="H495" s="41">
        <v>1</v>
      </c>
      <c r="I495" s="78">
        <f t="shared" si="8"/>
        <v>0</v>
      </c>
      <c r="J495" s="137" t="s">
        <v>1466</v>
      </c>
      <c r="K495" s="41" t="s">
        <v>66</v>
      </c>
      <c r="L495" s="77"/>
      <c r="M495" s="41">
        <v>1</v>
      </c>
      <c r="N495" s="78">
        <f t="shared" ref="N495" si="10">M495*L495</f>
        <v>0</v>
      </c>
    </row>
    <row r="496" spans="1:14" s="37" customFormat="1" x14ac:dyDescent="0.35">
      <c r="A496" s="41">
        <v>34</v>
      </c>
      <c r="B496" s="41" t="s">
        <v>164</v>
      </c>
      <c r="C496" s="41" t="s">
        <v>100</v>
      </c>
      <c r="D496" s="129" t="s">
        <v>165</v>
      </c>
      <c r="E496" s="123" t="s">
        <v>131</v>
      </c>
      <c r="F496" s="41" t="s">
        <v>70</v>
      </c>
      <c r="G496" s="77"/>
      <c r="H496" s="41">
        <v>2</v>
      </c>
      <c r="I496" s="78">
        <f t="shared" si="8"/>
        <v>0</v>
      </c>
      <c r="J496" s="132"/>
      <c r="K496" s="131"/>
      <c r="L496" s="133"/>
      <c r="M496" s="131"/>
      <c r="N496" s="134"/>
    </row>
    <row r="497" spans="1:14" s="37" customFormat="1" x14ac:dyDescent="0.35">
      <c r="A497" s="41">
        <v>35</v>
      </c>
      <c r="B497" s="41" t="s">
        <v>166</v>
      </c>
      <c r="C497" s="41" t="s">
        <v>100</v>
      </c>
      <c r="D497" s="129" t="s">
        <v>167</v>
      </c>
      <c r="E497" s="123" t="s">
        <v>131</v>
      </c>
      <c r="F497" s="41" t="s">
        <v>70</v>
      </c>
      <c r="G497" s="77"/>
      <c r="H497" s="41">
        <v>2</v>
      </c>
      <c r="I497" s="78">
        <f t="shared" si="8"/>
        <v>0</v>
      </c>
      <c r="J497" s="132"/>
      <c r="K497" s="131"/>
      <c r="L497" s="133"/>
      <c r="M497" s="131"/>
      <c r="N497" s="134"/>
    </row>
    <row r="498" spans="1:14" s="37" customFormat="1" x14ac:dyDescent="0.35">
      <c r="A498" s="41">
        <v>36</v>
      </c>
      <c r="B498" s="41" t="s">
        <v>168</v>
      </c>
      <c r="C498" s="41" t="s">
        <v>100</v>
      </c>
      <c r="D498" s="129" t="s">
        <v>169</v>
      </c>
      <c r="E498" s="123" t="s">
        <v>102</v>
      </c>
      <c r="F498" s="41" t="s">
        <v>70</v>
      </c>
      <c r="G498" s="77"/>
      <c r="H498" s="41">
        <v>1</v>
      </c>
      <c r="I498" s="78">
        <f t="shared" si="8"/>
        <v>0</v>
      </c>
      <c r="J498" s="137" t="s">
        <v>1466</v>
      </c>
      <c r="K498" s="41" t="s">
        <v>66</v>
      </c>
      <c r="L498" s="77"/>
      <c r="M498" s="41">
        <v>1</v>
      </c>
      <c r="N498" s="78">
        <f t="shared" ref="N498:N501" si="11">M498*L498</f>
        <v>0</v>
      </c>
    </row>
    <row r="499" spans="1:14" s="37" customFormat="1" x14ac:dyDescent="0.35">
      <c r="A499" s="41">
        <v>37</v>
      </c>
      <c r="B499" s="41" t="s">
        <v>170</v>
      </c>
      <c r="C499" s="41" t="s">
        <v>100</v>
      </c>
      <c r="D499" s="129" t="s">
        <v>171</v>
      </c>
      <c r="E499" s="123" t="s">
        <v>102</v>
      </c>
      <c r="F499" s="41" t="s">
        <v>70</v>
      </c>
      <c r="G499" s="77"/>
      <c r="H499" s="41">
        <v>1</v>
      </c>
      <c r="I499" s="78">
        <f t="shared" si="8"/>
        <v>0</v>
      </c>
      <c r="J499" s="137" t="s">
        <v>1466</v>
      </c>
      <c r="K499" s="41" t="s">
        <v>66</v>
      </c>
      <c r="L499" s="77"/>
      <c r="M499" s="41">
        <v>1</v>
      </c>
      <c r="N499" s="78">
        <f t="shared" si="11"/>
        <v>0</v>
      </c>
    </row>
    <row r="500" spans="1:14" s="37" customFormat="1" x14ac:dyDescent="0.35">
      <c r="A500" s="41">
        <v>38</v>
      </c>
      <c r="B500" s="41" t="s">
        <v>172</v>
      </c>
      <c r="C500" s="41" t="s">
        <v>100</v>
      </c>
      <c r="D500" s="129" t="s">
        <v>173</v>
      </c>
      <c r="E500" s="123" t="s">
        <v>102</v>
      </c>
      <c r="F500" s="41" t="s">
        <v>70</v>
      </c>
      <c r="G500" s="77"/>
      <c r="H500" s="41">
        <v>1</v>
      </c>
      <c r="I500" s="78">
        <f t="shared" si="8"/>
        <v>0</v>
      </c>
      <c r="J500" s="137" t="s">
        <v>1466</v>
      </c>
      <c r="K500" s="41" t="s">
        <v>66</v>
      </c>
      <c r="L500" s="77"/>
      <c r="M500" s="41">
        <v>1</v>
      </c>
      <c r="N500" s="78">
        <f t="shared" si="11"/>
        <v>0</v>
      </c>
    </row>
    <row r="501" spans="1:14" s="37" customFormat="1" x14ac:dyDescent="0.35">
      <c r="A501" s="41">
        <v>39</v>
      </c>
      <c r="B501" s="41" t="s">
        <v>174</v>
      </c>
      <c r="C501" s="41" t="s">
        <v>100</v>
      </c>
      <c r="D501" s="129" t="s">
        <v>175</v>
      </c>
      <c r="E501" s="123" t="s">
        <v>102</v>
      </c>
      <c r="F501" s="41" t="s">
        <v>70</v>
      </c>
      <c r="G501" s="77"/>
      <c r="H501" s="41">
        <v>1</v>
      </c>
      <c r="I501" s="78">
        <f t="shared" si="8"/>
        <v>0</v>
      </c>
      <c r="J501" s="137" t="s">
        <v>1466</v>
      </c>
      <c r="K501" s="41" t="s">
        <v>66</v>
      </c>
      <c r="L501" s="77"/>
      <c r="M501" s="41">
        <v>1</v>
      </c>
      <c r="N501" s="78">
        <f t="shared" si="11"/>
        <v>0</v>
      </c>
    </row>
    <row r="502" spans="1:14" s="37" customFormat="1" x14ac:dyDescent="0.35">
      <c r="A502" s="41">
        <v>40</v>
      </c>
      <c r="B502" s="41" t="s">
        <v>176</v>
      </c>
      <c r="C502" s="41" t="s">
        <v>100</v>
      </c>
      <c r="D502" s="129" t="s">
        <v>177</v>
      </c>
      <c r="E502" s="123" t="s">
        <v>131</v>
      </c>
      <c r="F502" s="41" t="s">
        <v>70</v>
      </c>
      <c r="G502" s="77"/>
      <c r="H502" s="41">
        <v>2</v>
      </c>
      <c r="I502" s="78">
        <f t="shared" si="8"/>
        <v>0</v>
      </c>
      <c r="J502" s="132"/>
      <c r="K502" s="131"/>
      <c r="L502" s="133"/>
      <c r="M502" s="131"/>
      <c r="N502" s="134"/>
    </row>
    <row r="503" spans="1:14" s="37" customFormat="1" x14ac:dyDescent="0.35">
      <c r="A503" s="41">
        <v>41</v>
      </c>
      <c r="B503" s="41" t="s">
        <v>178</v>
      </c>
      <c r="C503" s="41" t="s">
        <v>100</v>
      </c>
      <c r="D503" s="129" t="s">
        <v>179</v>
      </c>
      <c r="E503" s="123" t="s">
        <v>131</v>
      </c>
      <c r="F503" s="41" t="s">
        <v>70</v>
      </c>
      <c r="G503" s="77"/>
      <c r="H503" s="41">
        <v>2</v>
      </c>
      <c r="I503" s="78">
        <f t="shared" si="8"/>
        <v>0</v>
      </c>
      <c r="J503" s="132"/>
      <c r="K503" s="131"/>
      <c r="L503" s="133"/>
      <c r="M503" s="131"/>
      <c r="N503" s="134"/>
    </row>
    <row r="504" spans="1:14" s="37" customFormat="1" x14ac:dyDescent="0.35">
      <c r="A504" s="41">
        <v>42</v>
      </c>
      <c r="B504" s="41" t="s">
        <v>180</v>
      </c>
      <c r="C504" s="41" t="s">
        <v>100</v>
      </c>
      <c r="D504" s="129" t="s">
        <v>181</v>
      </c>
      <c r="E504" s="123" t="s">
        <v>102</v>
      </c>
      <c r="F504" s="41" t="s">
        <v>70</v>
      </c>
      <c r="G504" s="77"/>
      <c r="H504" s="41">
        <v>1</v>
      </c>
      <c r="I504" s="78">
        <f t="shared" si="8"/>
        <v>0</v>
      </c>
      <c r="J504" s="132"/>
      <c r="K504" s="131"/>
      <c r="L504" s="133"/>
      <c r="M504" s="131"/>
      <c r="N504" s="134"/>
    </row>
    <row r="505" spans="1:14" s="37" customFormat="1" x14ac:dyDescent="0.35">
      <c r="A505" s="41">
        <v>43</v>
      </c>
      <c r="B505" s="41" t="s">
        <v>182</v>
      </c>
      <c r="C505" s="41" t="s">
        <v>100</v>
      </c>
      <c r="D505" s="129" t="s">
        <v>183</v>
      </c>
      <c r="E505" s="123" t="s">
        <v>102</v>
      </c>
      <c r="F505" s="41" t="s">
        <v>70</v>
      </c>
      <c r="G505" s="77"/>
      <c r="H505" s="41">
        <v>1</v>
      </c>
      <c r="I505" s="78">
        <f t="shared" si="8"/>
        <v>0</v>
      </c>
      <c r="J505" s="132"/>
      <c r="K505" s="131"/>
      <c r="L505" s="133"/>
      <c r="M505" s="131"/>
      <c r="N505" s="134"/>
    </row>
    <row r="506" spans="1:14" s="37" customFormat="1" x14ac:dyDescent="0.35">
      <c r="A506" s="41">
        <v>44</v>
      </c>
      <c r="B506" s="41" t="s">
        <v>184</v>
      </c>
      <c r="C506" s="41" t="s">
        <v>100</v>
      </c>
      <c r="D506" s="129" t="s">
        <v>185</v>
      </c>
      <c r="E506" s="123" t="s">
        <v>186</v>
      </c>
      <c r="F506" s="41" t="s">
        <v>70</v>
      </c>
      <c r="G506" s="77"/>
      <c r="H506" s="41">
        <v>1</v>
      </c>
      <c r="I506" s="78">
        <f t="shared" si="8"/>
        <v>0</v>
      </c>
      <c r="J506" s="132"/>
      <c r="K506" s="131"/>
      <c r="L506" s="133"/>
      <c r="M506" s="131"/>
      <c r="N506" s="134"/>
    </row>
    <row r="507" spans="1:14" s="37" customFormat="1" x14ac:dyDescent="0.35">
      <c r="A507" s="41">
        <v>45</v>
      </c>
      <c r="B507" s="41" t="s">
        <v>187</v>
      </c>
      <c r="C507" s="41" t="s">
        <v>100</v>
      </c>
      <c r="D507" s="129" t="s">
        <v>188</v>
      </c>
      <c r="E507" s="123" t="s">
        <v>102</v>
      </c>
      <c r="F507" s="41" t="s">
        <v>70</v>
      </c>
      <c r="G507" s="77"/>
      <c r="H507" s="41">
        <v>2</v>
      </c>
      <c r="I507" s="78">
        <f t="shared" si="8"/>
        <v>0</v>
      </c>
      <c r="J507" s="137" t="s">
        <v>1467</v>
      </c>
      <c r="K507" s="41" t="s">
        <v>66</v>
      </c>
      <c r="L507" s="77"/>
      <c r="M507" s="41">
        <v>1</v>
      </c>
      <c r="N507" s="78">
        <f t="shared" ref="N507:N513" si="12">M507*L507</f>
        <v>0</v>
      </c>
    </row>
    <row r="508" spans="1:14" s="37" customFormat="1" x14ac:dyDescent="0.35">
      <c r="A508" s="41">
        <v>46</v>
      </c>
      <c r="B508" s="41" t="s">
        <v>189</v>
      </c>
      <c r="C508" s="41" t="s">
        <v>100</v>
      </c>
      <c r="D508" s="129" t="s">
        <v>190</v>
      </c>
      <c r="E508" s="123" t="s">
        <v>102</v>
      </c>
      <c r="F508" s="41" t="s">
        <v>70</v>
      </c>
      <c r="G508" s="77"/>
      <c r="H508" s="41">
        <v>1</v>
      </c>
      <c r="I508" s="78">
        <f t="shared" si="8"/>
        <v>0</v>
      </c>
      <c r="J508" s="137" t="s">
        <v>1465</v>
      </c>
      <c r="K508" s="41" t="s">
        <v>66</v>
      </c>
      <c r="L508" s="77"/>
      <c r="M508" s="41">
        <v>1</v>
      </c>
      <c r="N508" s="78">
        <f t="shared" si="12"/>
        <v>0</v>
      </c>
    </row>
    <row r="509" spans="1:14" x14ac:dyDescent="0.35">
      <c r="A509" s="41">
        <v>47</v>
      </c>
      <c r="B509" s="41" t="s">
        <v>191</v>
      </c>
      <c r="C509" s="41" t="s">
        <v>100</v>
      </c>
      <c r="D509" s="129" t="s">
        <v>192</v>
      </c>
      <c r="E509" s="123" t="s">
        <v>102</v>
      </c>
      <c r="F509" s="41" t="s">
        <v>70</v>
      </c>
      <c r="G509" s="77"/>
      <c r="H509" s="41">
        <v>1</v>
      </c>
      <c r="I509" s="78">
        <f t="shared" si="8"/>
        <v>0</v>
      </c>
      <c r="J509" s="137" t="s">
        <v>1466</v>
      </c>
      <c r="K509" s="41" t="s">
        <v>66</v>
      </c>
      <c r="L509" s="77"/>
      <c r="M509" s="41">
        <v>1</v>
      </c>
      <c r="N509" s="78">
        <f t="shared" si="12"/>
        <v>0</v>
      </c>
    </row>
    <row r="510" spans="1:14" x14ac:dyDescent="0.35">
      <c r="A510" s="41">
        <v>48</v>
      </c>
      <c r="B510" s="41" t="s">
        <v>193</v>
      </c>
      <c r="C510" s="41" t="s">
        <v>100</v>
      </c>
      <c r="D510" s="129" t="s">
        <v>194</v>
      </c>
      <c r="E510" s="123" t="s">
        <v>102</v>
      </c>
      <c r="F510" s="41" t="s">
        <v>70</v>
      </c>
      <c r="G510" s="77"/>
      <c r="H510" s="41">
        <v>1</v>
      </c>
      <c r="I510" s="78">
        <f t="shared" si="8"/>
        <v>0</v>
      </c>
      <c r="J510" s="137" t="s">
        <v>1468</v>
      </c>
      <c r="K510" s="41" t="s">
        <v>66</v>
      </c>
      <c r="L510" s="77"/>
      <c r="M510" s="41">
        <v>1</v>
      </c>
      <c r="N510" s="78">
        <f t="shared" si="12"/>
        <v>0</v>
      </c>
    </row>
    <row r="511" spans="1:14" x14ac:dyDescent="0.35">
      <c r="A511" s="41">
        <v>49</v>
      </c>
      <c r="B511" s="41" t="s">
        <v>195</v>
      </c>
      <c r="C511" s="41" t="s">
        <v>100</v>
      </c>
      <c r="D511" s="129" t="s">
        <v>196</v>
      </c>
      <c r="E511" s="132"/>
      <c r="F511" s="131"/>
      <c r="G511" s="133"/>
      <c r="H511" s="131"/>
      <c r="I511" s="134"/>
      <c r="J511" s="137" t="s">
        <v>1463</v>
      </c>
      <c r="K511" s="41" t="s">
        <v>66</v>
      </c>
      <c r="L511" s="77"/>
      <c r="M511" s="41">
        <v>1</v>
      </c>
      <c r="N511" s="78">
        <f t="shared" si="12"/>
        <v>0</v>
      </c>
    </row>
    <row r="512" spans="1:14" x14ac:dyDescent="0.35">
      <c r="A512" s="41">
        <v>50</v>
      </c>
      <c r="B512" s="41" t="s">
        <v>197</v>
      </c>
      <c r="C512" s="41" t="s">
        <v>100</v>
      </c>
      <c r="D512" s="129" t="s">
        <v>198</v>
      </c>
      <c r="E512" s="132"/>
      <c r="F512" s="131"/>
      <c r="G512" s="133"/>
      <c r="H512" s="131"/>
      <c r="I512" s="134"/>
      <c r="J512" s="137" t="s">
        <v>1463</v>
      </c>
      <c r="K512" s="41" t="s">
        <v>66</v>
      </c>
      <c r="L512" s="77"/>
      <c r="M512" s="41">
        <v>1</v>
      </c>
      <c r="N512" s="78">
        <f t="shared" si="12"/>
        <v>0</v>
      </c>
    </row>
    <row r="513" spans="1:14" x14ac:dyDescent="0.35">
      <c r="A513" s="41">
        <v>51</v>
      </c>
      <c r="B513" s="41" t="s">
        <v>199</v>
      </c>
      <c r="C513" s="41" t="s">
        <v>100</v>
      </c>
      <c r="D513" s="129" t="s">
        <v>200</v>
      </c>
      <c r="E513" s="132"/>
      <c r="F513" s="131"/>
      <c r="G513" s="133"/>
      <c r="H513" s="131"/>
      <c r="I513" s="134"/>
      <c r="J513" s="137" t="s">
        <v>1463</v>
      </c>
      <c r="K513" s="41" t="s">
        <v>66</v>
      </c>
      <c r="L513" s="77"/>
      <c r="M513" s="41">
        <v>1</v>
      </c>
      <c r="N513" s="78">
        <f t="shared" si="12"/>
        <v>0</v>
      </c>
    </row>
    <row r="514" spans="1:14" x14ac:dyDescent="0.35">
      <c r="A514" s="41">
        <v>52</v>
      </c>
      <c r="B514" s="41" t="s">
        <v>201</v>
      </c>
      <c r="C514" s="41" t="s">
        <v>100</v>
      </c>
      <c r="D514" s="129" t="s">
        <v>202</v>
      </c>
      <c r="E514" s="123" t="s">
        <v>102</v>
      </c>
      <c r="F514" s="41" t="s">
        <v>70</v>
      </c>
      <c r="G514" s="77"/>
      <c r="H514" s="41">
        <v>1</v>
      </c>
      <c r="I514" s="78">
        <f t="shared" ref="I514:I515" si="13">H514*G514</f>
        <v>0</v>
      </c>
      <c r="J514" s="132"/>
      <c r="K514" s="131"/>
      <c r="L514" s="133"/>
      <c r="M514" s="131"/>
      <c r="N514" s="134"/>
    </row>
    <row r="515" spans="1:14" x14ac:dyDescent="0.35">
      <c r="A515" s="41">
        <v>53</v>
      </c>
      <c r="B515" s="41" t="s">
        <v>203</v>
      </c>
      <c r="C515" s="41" t="s">
        <v>100</v>
      </c>
      <c r="D515" s="129" t="s">
        <v>202</v>
      </c>
      <c r="E515" s="123" t="s">
        <v>131</v>
      </c>
      <c r="F515" s="41" t="s">
        <v>70</v>
      </c>
      <c r="G515" s="77"/>
      <c r="H515" s="41">
        <v>2</v>
      </c>
      <c r="I515" s="78">
        <f t="shared" si="13"/>
        <v>0</v>
      </c>
      <c r="J515" s="132"/>
      <c r="K515" s="131"/>
      <c r="L515" s="133"/>
      <c r="M515" s="131"/>
      <c r="N515" s="134"/>
    </row>
    <row r="516" spans="1:14" x14ac:dyDescent="0.35">
      <c r="A516" s="41">
        <v>54</v>
      </c>
      <c r="B516" s="41" t="s">
        <v>204</v>
      </c>
      <c r="C516" s="41" t="s">
        <v>100</v>
      </c>
      <c r="D516" s="129" t="s">
        <v>205</v>
      </c>
      <c r="E516" s="132"/>
      <c r="F516" s="131"/>
      <c r="G516" s="133"/>
      <c r="H516" s="131"/>
      <c r="I516" s="134"/>
      <c r="J516" s="137" t="s">
        <v>1464</v>
      </c>
      <c r="K516" s="41" t="s">
        <v>66</v>
      </c>
      <c r="L516" s="77"/>
      <c r="M516" s="41">
        <v>1</v>
      </c>
      <c r="N516" s="78">
        <f t="shared" ref="N516:N518" si="14">M516*L516</f>
        <v>0</v>
      </c>
    </row>
    <row r="517" spans="1:14" x14ac:dyDescent="0.35">
      <c r="A517" s="41">
        <v>55</v>
      </c>
      <c r="B517" s="41" t="s">
        <v>206</v>
      </c>
      <c r="C517" s="41" t="s">
        <v>100</v>
      </c>
      <c r="D517" s="129" t="s">
        <v>207</v>
      </c>
      <c r="E517" s="132"/>
      <c r="F517" s="131"/>
      <c r="G517" s="133"/>
      <c r="H517" s="131"/>
      <c r="I517" s="134"/>
      <c r="J517" s="137" t="s">
        <v>1464</v>
      </c>
      <c r="K517" s="41" t="s">
        <v>66</v>
      </c>
      <c r="L517" s="77"/>
      <c r="M517" s="41">
        <v>1</v>
      </c>
      <c r="N517" s="78">
        <f t="shared" si="14"/>
        <v>0</v>
      </c>
    </row>
    <row r="518" spans="1:14" x14ac:dyDescent="0.35">
      <c r="A518" s="41">
        <v>56</v>
      </c>
      <c r="B518" s="41" t="s">
        <v>208</v>
      </c>
      <c r="C518" s="41" t="s">
        <v>100</v>
      </c>
      <c r="D518" s="129" t="s">
        <v>209</v>
      </c>
      <c r="E518" s="132"/>
      <c r="F518" s="131"/>
      <c r="G518" s="133"/>
      <c r="H518" s="131"/>
      <c r="I518" s="134"/>
      <c r="J518" s="137" t="s">
        <v>1464</v>
      </c>
      <c r="K518" s="41" t="s">
        <v>66</v>
      </c>
      <c r="L518" s="77"/>
      <c r="M518" s="41">
        <v>1</v>
      </c>
      <c r="N518" s="78">
        <f t="shared" si="14"/>
        <v>0</v>
      </c>
    </row>
    <row r="519" spans="1:14" x14ac:dyDescent="0.35">
      <c r="A519" s="41">
        <v>57</v>
      </c>
      <c r="B519" s="41" t="s">
        <v>210</v>
      </c>
      <c r="C519" s="41" t="s">
        <v>100</v>
      </c>
      <c r="D519" s="129" t="s">
        <v>211</v>
      </c>
      <c r="E519" s="123" t="s">
        <v>102</v>
      </c>
      <c r="F519" s="41" t="s">
        <v>70</v>
      </c>
      <c r="G519" s="77"/>
      <c r="H519" s="41">
        <v>2</v>
      </c>
      <c r="I519" s="78">
        <f t="shared" ref="I519:I527" si="15">H519*G519</f>
        <v>0</v>
      </c>
      <c r="J519" s="132"/>
      <c r="K519" s="131"/>
      <c r="L519" s="133"/>
      <c r="M519" s="131"/>
      <c r="N519" s="134"/>
    </row>
    <row r="520" spans="1:14" x14ac:dyDescent="0.35">
      <c r="A520" s="41">
        <v>58</v>
      </c>
      <c r="B520" s="41" t="s">
        <v>212</v>
      </c>
      <c r="C520" s="41" t="s">
        <v>100</v>
      </c>
      <c r="D520" s="129" t="s">
        <v>213</v>
      </c>
      <c r="E520" s="123" t="s">
        <v>131</v>
      </c>
      <c r="F520" s="41" t="s">
        <v>70</v>
      </c>
      <c r="G520" s="77"/>
      <c r="H520" s="41">
        <v>2</v>
      </c>
      <c r="I520" s="78">
        <f t="shared" si="15"/>
        <v>0</v>
      </c>
      <c r="J520" s="132"/>
      <c r="K520" s="131"/>
      <c r="L520" s="133"/>
      <c r="M520" s="131"/>
      <c r="N520" s="134"/>
    </row>
    <row r="521" spans="1:14" x14ac:dyDescent="0.35">
      <c r="A521" s="41">
        <v>59</v>
      </c>
      <c r="B521" s="41" t="s">
        <v>214</v>
      </c>
      <c r="C521" s="41" t="s">
        <v>100</v>
      </c>
      <c r="D521" s="129" t="s">
        <v>215</v>
      </c>
      <c r="E521" s="123" t="s">
        <v>102</v>
      </c>
      <c r="F521" s="41" t="s">
        <v>70</v>
      </c>
      <c r="G521" s="77"/>
      <c r="H521" s="41">
        <v>1</v>
      </c>
      <c r="I521" s="78">
        <f t="shared" si="15"/>
        <v>0</v>
      </c>
      <c r="J521" s="137" t="s">
        <v>1463</v>
      </c>
      <c r="K521" s="41" t="s">
        <v>66</v>
      </c>
      <c r="L521" s="77"/>
      <c r="M521" s="41">
        <v>1</v>
      </c>
      <c r="N521" s="78">
        <f t="shared" ref="N521:N530" si="16">M521*L521</f>
        <v>0</v>
      </c>
    </row>
    <row r="522" spans="1:14" x14ac:dyDescent="0.35">
      <c r="A522" s="41">
        <v>60</v>
      </c>
      <c r="B522" s="41" t="s">
        <v>216</v>
      </c>
      <c r="C522" s="41" t="s">
        <v>100</v>
      </c>
      <c r="D522" s="129" t="s">
        <v>217</v>
      </c>
      <c r="E522" s="123" t="s">
        <v>102</v>
      </c>
      <c r="F522" s="41" t="s">
        <v>70</v>
      </c>
      <c r="G522" s="77"/>
      <c r="H522" s="41">
        <v>2</v>
      </c>
      <c r="I522" s="78">
        <f t="shared" si="15"/>
        <v>0</v>
      </c>
      <c r="J522" s="137" t="s">
        <v>1463</v>
      </c>
      <c r="K522" s="41" t="s">
        <v>66</v>
      </c>
      <c r="L522" s="77"/>
      <c r="M522" s="41">
        <v>1</v>
      </c>
      <c r="N522" s="78">
        <f t="shared" si="16"/>
        <v>0</v>
      </c>
    </row>
    <row r="523" spans="1:14" x14ac:dyDescent="0.35">
      <c r="A523" s="41">
        <v>61</v>
      </c>
      <c r="B523" s="41" t="s">
        <v>218</v>
      </c>
      <c r="C523" s="41" t="s">
        <v>100</v>
      </c>
      <c r="D523" s="129" t="s">
        <v>219</v>
      </c>
      <c r="E523" s="123" t="s">
        <v>102</v>
      </c>
      <c r="F523" s="41" t="s">
        <v>70</v>
      </c>
      <c r="G523" s="77"/>
      <c r="H523" s="41">
        <v>2</v>
      </c>
      <c r="I523" s="78">
        <f t="shared" si="15"/>
        <v>0</v>
      </c>
      <c r="J523" s="137" t="s">
        <v>1466</v>
      </c>
      <c r="K523" s="41" t="s">
        <v>66</v>
      </c>
      <c r="L523" s="77"/>
      <c r="M523" s="41">
        <v>1</v>
      </c>
      <c r="N523" s="78">
        <f t="shared" si="16"/>
        <v>0</v>
      </c>
    </row>
    <row r="524" spans="1:14" x14ac:dyDescent="0.35">
      <c r="A524" s="41">
        <v>62</v>
      </c>
      <c r="B524" s="41" t="s">
        <v>220</v>
      </c>
      <c r="C524" s="41" t="s">
        <v>100</v>
      </c>
      <c r="D524" s="129" t="s">
        <v>221</v>
      </c>
      <c r="E524" s="123" t="s">
        <v>102</v>
      </c>
      <c r="F524" s="41" t="s">
        <v>70</v>
      </c>
      <c r="G524" s="77"/>
      <c r="H524" s="41">
        <v>1</v>
      </c>
      <c r="I524" s="78">
        <f t="shared" si="15"/>
        <v>0</v>
      </c>
      <c r="J524" s="137" t="s">
        <v>1467</v>
      </c>
      <c r="K524" s="41" t="s">
        <v>66</v>
      </c>
      <c r="L524" s="77"/>
      <c r="M524" s="41">
        <v>1</v>
      </c>
      <c r="N524" s="78">
        <f t="shared" si="16"/>
        <v>0</v>
      </c>
    </row>
    <row r="525" spans="1:14" x14ac:dyDescent="0.35">
      <c r="A525" s="41">
        <v>63</v>
      </c>
      <c r="B525" s="41" t="s">
        <v>222</v>
      </c>
      <c r="C525" s="41" t="s">
        <v>100</v>
      </c>
      <c r="D525" s="129" t="s">
        <v>223</v>
      </c>
      <c r="E525" s="123" t="s">
        <v>102</v>
      </c>
      <c r="F525" s="41" t="s">
        <v>70</v>
      </c>
      <c r="G525" s="77"/>
      <c r="H525" s="41">
        <v>1</v>
      </c>
      <c r="I525" s="78">
        <f t="shared" si="15"/>
        <v>0</v>
      </c>
      <c r="J525" s="137" t="s">
        <v>1466</v>
      </c>
      <c r="K525" s="41" t="s">
        <v>66</v>
      </c>
      <c r="L525" s="77"/>
      <c r="M525" s="41">
        <v>1</v>
      </c>
      <c r="N525" s="78">
        <f t="shared" si="16"/>
        <v>0</v>
      </c>
    </row>
    <row r="526" spans="1:14" x14ac:dyDescent="0.35">
      <c r="A526" s="41">
        <v>64</v>
      </c>
      <c r="B526" s="41" t="s">
        <v>224</v>
      </c>
      <c r="C526" s="41" t="s">
        <v>100</v>
      </c>
      <c r="D526" s="129" t="s">
        <v>225</v>
      </c>
      <c r="E526" s="123" t="s">
        <v>102</v>
      </c>
      <c r="F526" s="41" t="s">
        <v>70</v>
      </c>
      <c r="G526" s="77"/>
      <c r="H526" s="41">
        <v>1</v>
      </c>
      <c r="I526" s="78">
        <f t="shared" si="15"/>
        <v>0</v>
      </c>
      <c r="J526" s="137" t="s">
        <v>1468</v>
      </c>
      <c r="K526" s="41" t="s">
        <v>66</v>
      </c>
      <c r="L526" s="77"/>
      <c r="M526" s="41">
        <v>1</v>
      </c>
      <c r="N526" s="78">
        <f t="shared" si="16"/>
        <v>0</v>
      </c>
    </row>
    <row r="527" spans="1:14" x14ac:dyDescent="0.35">
      <c r="A527" s="41">
        <v>65</v>
      </c>
      <c r="B527" s="41" t="s">
        <v>226</v>
      </c>
      <c r="C527" s="41" t="s">
        <v>100</v>
      </c>
      <c r="D527" s="129" t="s">
        <v>227</v>
      </c>
      <c r="E527" s="123" t="s">
        <v>102</v>
      </c>
      <c r="F527" s="41" t="s">
        <v>70</v>
      </c>
      <c r="G527" s="77"/>
      <c r="H527" s="41">
        <v>1</v>
      </c>
      <c r="I527" s="78">
        <f t="shared" si="15"/>
        <v>0</v>
      </c>
      <c r="J527" s="137" t="s">
        <v>1463</v>
      </c>
      <c r="K527" s="41" t="s">
        <v>66</v>
      </c>
      <c r="L527" s="77"/>
      <c r="M527" s="41">
        <v>1</v>
      </c>
      <c r="N527" s="78">
        <f t="shared" si="16"/>
        <v>0</v>
      </c>
    </row>
    <row r="528" spans="1:14" x14ac:dyDescent="0.35">
      <c r="A528" s="41">
        <v>66</v>
      </c>
      <c r="B528" s="41" t="s">
        <v>228</v>
      </c>
      <c r="C528" s="41" t="s">
        <v>100</v>
      </c>
      <c r="D528" s="129" t="s">
        <v>229</v>
      </c>
      <c r="E528" s="132"/>
      <c r="F528" s="131"/>
      <c r="G528" s="133"/>
      <c r="H528" s="131"/>
      <c r="I528" s="134"/>
      <c r="J528" s="137" t="s">
        <v>1463</v>
      </c>
      <c r="K528" s="41" t="s">
        <v>66</v>
      </c>
      <c r="L528" s="77"/>
      <c r="M528" s="41">
        <v>1</v>
      </c>
      <c r="N528" s="78">
        <f t="shared" si="16"/>
        <v>0</v>
      </c>
    </row>
    <row r="529" spans="1:14" x14ac:dyDescent="0.35">
      <c r="A529" s="41">
        <v>67</v>
      </c>
      <c r="B529" s="41" t="s">
        <v>230</v>
      </c>
      <c r="C529" s="41" t="s">
        <v>100</v>
      </c>
      <c r="D529" s="129" t="s">
        <v>231</v>
      </c>
      <c r="E529" s="132"/>
      <c r="F529" s="131"/>
      <c r="G529" s="133"/>
      <c r="H529" s="131"/>
      <c r="I529" s="134"/>
      <c r="J529" s="137" t="s">
        <v>1463</v>
      </c>
      <c r="K529" s="41" t="s">
        <v>66</v>
      </c>
      <c r="L529" s="77"/>
      <c r="M529" s="41">
        <v>1</v>
      </c>
      <c r="N529" s="78">
        <f t="shared" si="16"/>
        <v>0</v>
      </c>
    </row>
    <row r="530" spans="1:14" x14ac:dyDescent="0.35">
      <c r="A530" s="41">
        <v>68</v>
      </c>
      <c r="B530" s="41" t="s">
        <v>232</v>
      </c>
      <c r="C530" s="41" t="s">
        <v>100</v>
      </c>
      <c r="D530" s="129" t="s">
        <v>233</v>
      </c>
      <c r="E530" s="132"/>
      <c r="F530" s="131"/>
      <c r="G530" s="133"/>
      <c r="H530" s="131"/>
      <c r="I530" s="134"/>
      <c r="J530" s="137" t="s">
        <v>1463</v>
      </c>
      <c r="K530" s="41" t="s">
        <v>66</v>
      </c>
      <c r="L530" s="77"/>
      <c r="M530" s="41">
        <v>1</v>
      </c>
      <c r="N530" s="78">
        <f t="shared" si="16"/>
        <v>0</v>
      </c>
    </row>
    <row r="531" spans="1:14" ht="29" x14ac:dyDescent="0.35">
      <c r="A531" s="41">
        <v>69</v>
      </c>
      <c r="B531" s="41" t="s">
        <v>234</v>
      </c>
      <c r="C531" s="41" t="s">
        <v>100</v>
      </c>
      <c r="D531" s="129" t="s">
        <v>235</v>
      </c>
      <c r="E531" s="123" t="s">
        <v>102</v>
      </c>
      <c r="F531" s="41" t="s">
        <v>70</v>
      </c>
      <c r="G531" s="77"/>
      <c r="H531" s="41">
        <v>1</v>
      </c>
      <c r="I531" s="78">
        <f t="shared" ref="I531:I558" si="17">H531*G531</f>
        <v>0</v>
      </c>
      <c r="J531" s="132"/>
      <c r="K531" s="131"/>
      <c r="L531" s="133"/>
      <c r="M531" s="131"/>
      <c r="N531" s="134"/>
    </row>
    <row r="532" spans="1:14" ht="29" x14ac:dyDescent="0.35">
      <c r="A532" s="41">
        <v>70</v>
      </c>
      <c r="B532" s="41" t="s">
        <v>236</v>
      </c>
      <c r="C532" s="41" t="s">
        <v>100</v>
      </c>
      <c r="D532" s="129" t="s">
        <v>237</v>
      </c>
      <c r="E532" s="123" t="s">
        <v>131</v>
      </c>
      <c r="F532" s="41" t="s">
        <v>70</v>
      </c>
      <c r="G532" s="77"/>
      <c r="H532" s="41">
        <v>2</v>
      </c>
      <c r="I532" s="78">
        <f t="shared" si="17"/>
        <v>0</v>
      </c>
      <c r="J532" s="132"/>
      <c r="K532" s="131"/>
      <c r="L532" s="133"/>
      <c r="M532" s="131"/>
      <c r="N532" s="134"/>
    </row>
    <row r="533" spans="1:14" x14ac:dyDescent="0.35">
      <c r="A533" s="41">
        <v>71</v>
      </c>
      <c r="B533" s="41" t="s">
        <v>238</v>
      </c>
      <c r="C533" s="41" t="s">
        <v>100</v>
      </c>
      <c r="D533" s="129" t="s">
        <v>239</v>
      </c>
      <c r="E533" s="123" t="s">
        <v>102</v>
      </c>
      <c r="F533" s="41" t="s">
        <v>70</v>
      </c>
      <c r="G533" s="77"/>
      <c r="H533" s="41">
        <v>1</v>
      </c>
      <c r="I533" s="78">
        <f t="shared" si="17"/>
        <v>0</v>
      </c>
      <c r="J533" s="137" t="s">
        <v>1468</v>
      </c>
      <c r="K533" s="41" t="s">
        <v>66</v>
      </c>
      <c r="L533" s="77"/>
      <c r="M533" s="41">
        <v>1</v>
      </c>
      <c r="N533" s="78">
        <f t="shared" ref="N533:N547" si="18">M533*L533</f>
        <v>0</v>
      </c>
    </row>
    <row r="534" spans="1:14" x14ac:dyDescent="0.35">
      <c r="A534" s="41">
        <v>72</v>
      </c>
      <c r="B534" s="41" t="s">
        <v>240</v>
      </c>
      <c r="C534" s="41" t="s">
        <v>100</v>
      </c>
      <c r="D534" s="129" t="s">
        <v>241</v>
      </c>
      <c r="E534" s="123" t="s">
        <v>186</v>
      </c>
      <c r="F534" s="41" t="s">
        <v>70</v>
      </c>
      <c r="G534" s="77"/>
      <c r="H534" s="41">
        <v>1</v>
      </c>
      <c r="I534" s="78">
        <f t="shared" si="17"/>
        <v>0</v>
      </c>
      <c r="J534" s="137" t="s">
        <v>1469</v>
      </c>
      <c r="K534" s="41" t="s">
        <v>66</v>
      </c>
      <c r="L534" s="77"/>
      <c r="M534" s="41">
        <v>1</v>
      </c>
      <c r="N534" s="78">
        <f t="shared" si="18"/>
        <v>0</v>
      </c>
    </row>
    <row r="535" spans="1:14" x14ac:dyDescent="0.35">
      <c r="A535" s="41">
        <v>73</v>
      </c>
      <c r="B535" s="41" t="s">
        <v>242</v>
      </c>
      <c r="C535" s="41" t="s">
        <v>100</v>
      </c>
      <c r="D535" s="129" t="s">
        <v>243</v>
      </c>
      <c r="E535" s="123" t="s">
        <v>131</v>
      </c>
      <c r="F535" s="41" t="s">
        <v>70</v>
      </c>
      <c r="G535" s="77"/>
      <c r="H535" s="41">
        <v>2</v>
      </c>
      <c r="I535" s="78">
        <f t="shared" si="17"/>
        <v>0</v>
      </c>
      <c r="J535" s="137" t="s">
        <v>1470</v>
      </c>
      <c r="K535" s="41" t="s">
        <v>66</v>
      </c>
      <c r="L535" s="77"/>
      <c r="M535" s="41">
        <v>1</v>
      </c>
      <c r="N535" s="78">
        <f t="shared" si="18"/>
        <v>0</v>
      </c>
    </row>
    <row r="536" spans="1:14" x14ac:dyDescent="0.35">
      <c r="A536" s="41">
        <v>74</v>
      </c>
      <c r="B536" s="41" t="s">
        <v>244</v>
      </c>
      <c r="C536" s="41" t="s">
        <v>100</v>
      </c>
      <c r="D536" s="129" t="s">
        <v>243</v>
      </c>
      <c r="E536" s="123" t="s">
        <v>131</v>
      </c>
      <c r="F536" s="41" t="s">
        <v>70</v>
      </c>
      <c r="G536" s="77"/>
      <c r="H536" s="41">
        <v>2</v>
      </c>
      <c r="I536" s="78">
        <f t="shared" si="17"/>
        <v>0</v>
      </c>
      <c r="J536" s="137" t="s">
        <v>1470</v>
      </c>
      <c r="K536" s="41" t="s">
        <v>66</v>
      </c>
      <c r="L536" s="77"/>
      <c r="M536" s="41">
        <v>1</v>
      </c>
      <c r="N536" s="78">
        <f t="shared" si="18"/>
        <v>0</v>
      </c>
    </row>
    <row r="537" spans="1:14" x14ac:dyDescent="0.35">
      <c r="A537" s="41">
        <v>75</v>
      </c>
      <c r="B537" s="41" t="s">
        <v>245</v>
      </c>
      <c r="C537" s="41" t="s">
        <v>100</v>
      </c>
      <c r="D537" s="129" t="s">
        <v>243</v>
      </c>
      <c r="E537" s="123" t="s">
        <v>131</v>
      </c>
      <c r="F537" s="41" t="s">
        <v>70</v>
      </c>
      <c r="G537" s="77"/>
      <c r="H537" s="41">
        <v>2</v>
      </c>
      <c r="I537" s="78">
        <f t="shared" si="17"/>
        <v>0</v>
      </c>
      <c r="J537" s="137" t="s">
        <v>1470</v>
      </c>
      <c r="K537" s="41" t="s">
        <v>66</v>
      </c>
      <c r="L537" s="77"/>
      <c r="M537" s="41">
        <v>1</v>
      </c>
      <c r="N537" s="78">
        <f t="shared" si="18"/>
        <v>0</v>
      </c>
    </row>
    <row r="538" spans="1:14" x14ac:dyDescent="0.35">
      <c r="A538" s="41">
        <v>76</v>
      </c>
      <c r="B538" s="41" t="s">
        <v>246</v>
      </c>
      <c r="C538" s="41" t="s">
        <v>100</v>
      </c>
      <c r="D538" s="129" t="s">
        <v>247</v>
      </c>
      <c r="E538" s="123" t="s">
        <v>131</v>
      </c>
      <c r="F538" s="41" t="s">
        <v>70</v>
      </c>
      <c r="G538" s="77"/>
      <c r="H538" s="41">
        <v>2</v>
      </c>
      <c r="I538" s="78">
        <f t="shared" si="17"/>
        <v>0</v>
      </c>
      <c r="J538" s="137" t="s">
        <v>1470</v>
      </c>
      <c r="K538" s="41" t="s">
        <v>66</v>
      </c>
      <c r="L538" s="77"/>
      <c r="M538" s="41">
        <v>1</v>
      </c>
      <c r="N538" s="78">
        <f t="shared" si="18"/>
        <v>0</v>
      </c>
    </row>
    <row r="539" spans="1:14" x14ac:dyDescent="0.35">
      <c r="A539" s="41">
        <v>77</v>
      </c>
      <c r="B539" s="41" t="s">
        <v>248</v>
      </c>
      <c r="C539" s="41" t="s">
        <v>100</v>
      </c>
      <c r="D539" s="129" t="s">
        <v>247</v>
      </c>
      <c r="E539" s="123" t="s">
        <v>131</v>
      </c>
      <c r="F539" s="41" t="s">
        <v>70</v>
      </c>
      <c r="G539" s="77"/>
      <c r="H539" s="41">
        <v>2</v>
      </c>
      <c r="I539" s="78">
        <f t="shared" si="17"/>
        <v>0</v>
      </c>
      <c r="J539" s="137" t="s">
        <v>1470</v>
      </c>
      <c r="K539" s="41" t="s">
        <v>66</v>
      </c>
      <c r="L539" s="77"/>
      <c r="M539" s="41">
        <v>1</v>
      </c>
      <c r="N539" s="78">
        <f t="shared" si="18"/>
        <v>0</v>
      </c>
    </row>
    <row r="540" spans="1:14" x14ac:dyDescent="0.35">
      <c r="A540" s="41">
        <v>78</v>
      </c>
      <c r="B540" s="41" t="s">
        <v>249</v>
      </c>
      <c r="C540" s="41" t="s">
        <v>100</v>
      </c>
      <c r="D540" s="129" t="s">
        <v>247</v>
      </c>
      <c r="E540" s="123" t="s">
        <v>131</v>
      </c>
      <c r="F540" s="41" t="s">
        <v>70</v>
      </c>
      <c r="G540" s="77"/>
      <c r="H540" s="41">
        <v>2</v>
      </c>
      <c r="I540" s="78">
        <f t="shared" si="17"/>
        <v>0</v>
      </c>
      <c r="J540" s="137" t="s">
        <v>1470</v>
      </c>
      <c r="K540" s="41" t="s">
        <v>66</v>
      </c>
      <c r="L540" s="77"/>
      <c r="M540" s="41">
        <v>1</v>
      </c>
      <c r="N540" s="78">
        <f t="shared" si="18"/>
        <v>0</v>
      </c>
    </row>
    <row r="541" spans="1:14" x14ac:dyDescent="0.35">
      <c r="A541" s="41">
        <v>79</v>
      </c>
      <c r="B541" s="41" t="s">
        <v>250</v>
      </c>
      <c r="C541" s="41" t="s">
        <v>100</v>
      </c>
      <c r="D541" s="129" t="s">
        <v>251</v>
      </c>
      <c r="E541" s="123" t="s">
        <v>131</v>
      </c>
      <c r="F541" s="41" t="s">
        <v>70</v>
      </c>
      <c r="G541" s="77"/>
      <c r="H541" s="41">
        <v>2</v>
      </c>
      <c r="I541" s="78">
        <f t="shared" si="17"/>
        <v>0</v>
      </c>
      <c r="J541" s="137" t="s">
        <v>1470</v>
      </c>
      <c r="K541" s="41" t="s">
        <v>66</v>
      </c>
      <c r="L541" s="77"/>
      <c r="M541" s="41">
        <v>1</v>
      </c>
      <c r="N541" s="78">
        <f t="shared" si="18"/>
        <v>0</v>
      </c>
    </row>
    <row r="542" spans="1:14" x14ac:dyDescent="0.35">
      <c r="A542" s="41">
        <v>80</v>
      </c>
      <c r="B542" s="41" t="s">
        <v>252</v>
      </c>
      <c r="C542" s="41" t="s">
        <v>100</v>
      </c>
      <c r="D542" s="129" t="s">
        <v>251</v>
      </c>
      <c r="E542" s="123" t="s">
        <v>131</v>
      </c>
      <c r="F542" s="41" t="s">
        <v>70</v>
      </c>
      <c r="G542" s="77"/>
      <c r="H542" s="41">
        <v>2</v>
      </c>
      <c r="I542" s="78">
        <f t="shared" si="17"/>
        <v>0</v>
      </c>
      <c r="J542" s="137" t="s">
        <v>1470</v>
      </c>
      <c r="K542" s="41" t="s">
        <v>66</v>
      </c>
      <c r="L542" s="77"/>
      <c r="M542" s="41">
        <v>1</v>
      </c>
      <c r="N542" s="78">
        <f t="shared" si="18"/>
        <v>0</v>
      </c>
    </row>
    <row r="543" spans="1:14" x14ac:dyDescent="0.35">
      <c r="A543" s="41">
        <v>81</v>
      </c>
      <c r="B543" s="41" t="s">
        <v>253</v>
      </c>
      <c r="C543" s="41" t="s">
        <v>100</v>
      </c>
      <c r="D543" s="129" t="s">
        <v>251</v>
      </c>
      <c r="E543" s="123" t="s">
        <v>131</v>
      </c>
      <c r="F543" s="41" t="s">
        <v>70</v>
      </c>
      <c r="G543" s="77"/>
      <c r="H543" s="41">
        <v>2</v>
      </c>
      <c r="I543" s="78">
        <f t="shared" si="17"/>
        <v>0</v>
      </c>
      <c r="J543" s="137" t="s">
        <v>1470</v>
      </c>
      <c r="K543" s="41" t="s">
        <v>66</v>
      </c>
      <c r="L543" s="77"/>
      <c r="M543" s="41">
        <v>1</v>
      </c>
      <c r="N543" s="78">
        <f t="shared" si="18"/>
        <v>0</v>
      </c>
    </row>
    <row r="544" spans="1:14" x14ac:dyDescent="0.35">
      <c r="A544" s="41">
        <v>82</v>
      </c>
      <c r="B544" s="41" t="s">
        <v>254</v>
      </c>
      <c r="C544" s="41" t="s">
        <v>100</v>
      </c>
      <c r="D544" s="129" t="s">
        <v>255</v>
      </c>
      <c r="E544" s="123" t="s">
        <v>102</v>
      </c>
      <c r="F544" s="41" t="s">
        <v>70</v>
      </c>
      <c r="G544" s="77"/>
      <c r="H544" s="41">
        <v>1</v>
      </c>
      <c r="I544" s="78">
        <f t="shared" si="17"/>
        <v>0</v>
      </c>
      <c r="J544" s="137" t="s">
        <v>1466</v>
      </c>
      <c r="K544" s="41" t="s">
        <v>66</v>
      </c>
      <c r="L544" s="77"/>
      <c r="M544" s="41">
        <v>1</v>
      </c>
      <c r="N544" s="78">
        <f t="shared" si="18"/>
        <v>0</v>
      </c>
    </row>
    <row r="545" spans="1:14" x14ac:dyDescent="0.35">
      <c r="A545" s="41">
        <v>83</v>
      </c>
      <c r="B545" s="41" t="s">
        <v>256</v>
      </c>
      <c r="C545" s="41" t="s">
        <v>100</v>
      </c>
      <c r="D545" s="129" t="s">
        <v>257</v>
      </c>
      <c r="E545" s="123" t="s">
        <v>102</v>
      </c>
      <c r="F545" s="41" t="s">
        <v>70</v>
      </c>
      <c r="G545" s="77"/>
      <c r="H545" s="41">
        <v>1</v>
      </c>
      <c r="I545" s="78">
        <f t="shared" si="17"/>
        <v>0</v>
      </c>
      <c r="J545" s="137" t="s">
        <v>1466</v>
      </c>
      <c r="K545" s="41" t="s">
        <v>66</v>
      </c>
      <c r="L545" s="77"/>
      <c r="M545" s="41">
        <v>1</v>
      </c>
      <c r="N545" s="78">
        <f t="shared" si="18"/>
        <v>0</v>
      </c>
    </row>
    <row r="546" spans="1:14" x14ac:dyDescent="0.35">
      <c r="A546" s="41">
        <v>84</v>
      </c>
      <c r="B546" s="41" t="s">
        <v>258</v>
      </c>
      <c r="C546" s="41" t="s">
        <v>100</v>
      </c>
      <c r="D546" s="129" t="s">
        <v>259</v>
      </c>
      <c r="E546" s="123" t="s">
        <v>102</v>
      </c>
      <c r="F546" s="41" t="s">
        <v>70</v>
      </c>
      <c r="G546" s="77"/>
      <c r="H546" s="41">
        <v>1</v>
      </c>
      <c r="I546" s="78">
        <f t="shared" si="17"/>
        <v>0</v>
      </c>
      <c r="J546" s="137" t="s">
        <v>1466</v>
      </c>
      <c r="K546" s="41" t="s">
        <v>66</v>
      </c>
      <c r="L546" s="77"/>
      <c r="M546" s="41">
        <v>1</v>
      </c>
      <c r="N546" s="78">
        <f t="shared" si="18"/>
        <v>0</v>
      </c>
    </row>
    <row r="547" spans="1:14" x14ac:dyDescent="0.35">
      <c r="A547" s="41">
        <v>85</v>
      </c>
      <c r="B547" s="41" t="s">
        <v>260</v>
      </c>
      <c r="C547" s="41" t="s">
        <v>100</v>
      </c>
      <c r="D547" s="129" t="s">
        <v>261</v>
      </c>
      <c r="E547" s="123" t="s">
        <v>102</v>
      </c>
      <c r="F547" s="41" t="s">
        <v>70</v>
      </c>
      <c r="G547" s="77"/>
      <c r="H547" s="41">
        <v>1</v>
      </c>
      <c r="I547" s="78">
        <f t="shared" si="17"/>
        <v>0</v>
      </c>
      <c r="J547" s="137" t="s">
        <v>1466</v>
      </c>
      <c r="K547" s="41" t="s">
        <v>66</v>
      </c>
      <c r="L547" s="77"/>
      <c r="M547" s="41">
        <v>1</v>
      </c>
      <c r="N547" s="78">
        <f t="shared" si="18"/>
        <v>0</v>
      </c>
    </row>
    <row r="548" spans="1:14" x14ac:dyDescent="0.35">
      <c r="A548" s="41">
        <v>86</v>
      </c>
      <c r="B548" s="41" t="s">
        <v>262</v>
      </c>
      <c r="C548" s="41" t="s">
        <v>100</v>
      </c>
      <c r="D548" s="129" t="s">
        <v>263</v>
      </c>
      <c r="E548" s="123" t="s">
        <v>131</v>
      </c>
      <c r="F548" s="41" t="s">
        <v>70</v>
      </c>
      <c r="G548" s="77"/>
      <c r="H548" s="41">
        <v>2</v>
      </c>
      <c r="I548" s="78">
        <f t="shared" si="17"/>
        <v>0</v>
      </c>
      <c r="J548" s="132"/>
      <c r="K548" s="131"/>
      <c r="L548" s="133"/>
      <c r="M548" s="131"/>
      <c r="N548" s="134"/>
    </row>
    <row r="549" spans="1:14" x14ac:dyDescent="0.35">
      <c r="A549" s="41">
        <v>87</v>
      </c>
      <c r="B549" s="41" t="s">
        <v>264</v>
      </c>
      <c r="C549" s="41" t="s">
        <v>100</v>
      </c>
      <c r="D549" s="129" t="s">
        <v>265</v>
      </c>
      <c r="E549" s="123" t="s">
        <v>131</v>
      </c>
      <c r="F549" s="41" t="s">
        <v>70</v>
      </c>
      <c r="G549" s="77"/>
      <c r="H549" s="41">
        <v>2</v>
      </c>
      <c r="I549" s="78">
        <f t="shared" si="17"/>
        <v>0</v>
      </c>
      <c r="J549" s="132"/>
      <c r="K549" s="131"/>
      <c r="L549" s="133"/>
      <c r="M549" s="131"/>
      <c r="N549" s="134"/>
    </row>
    <row r="550" spans="1:14" x14ac:dyDescent="0.35">
      <c r="A550" s="41">
        <v>88</v>
      </c>
      <c r="B550" s="41" t="s">
        <v>266</v>
      </c>
      <c r="C550" s="41" t="s">
        <v>100</v>
      </c>
      <c r="D550" s="129" t="s">
        <v>267</v>
      </c>
      <c r="E550" s="123" t="s">
        <v>131</v>
      </c>
      <c r="F550" s="41" t="s">
        <v>70</v>
      </c>
      <c r="G550" s="77"/>
      <c r="H550" s="41">
        <v>2</v>
      </c>
      <c r="I550" s="78">
        <f t="shared" si="17"/>
        <v>0</v>
      </c>
      <c r="J550" s="132"/>
      <c r="K550" s="131"/>
      <c r="L550" s="133"/>
      <c r="M550" s="131"/>
      <c r="N550" s="134"/>
    </row>
    <row r="551" spans="1:14" x14ac:dyDescent="0.35">
      <c r="A551" s="41">
        <v>89</v>
      </c>
      <c r="B551" s="41" t="s">
        <v>268</v>
      </c>
      <c r="C551" s="41" t="s">
        <v>100</v>
      </c>
      <c r="D551" s="129" t="s">
        <v>269</v>
      </c>
      <c r="E551" s="123" t="s">
        <v>131</v>
      </c>
      <c r="F551" s="41" t="s">
        <v>70</v>
      </c>
      <c r="G551" s="77"/>
      <c r="H551" s="41">
        <v>2</v>
      </c>
      <c r="I551" s="78">
        <f t="shared" si="17"/>
        <v>0</v>
      </c>
      <c r="J551" s="132"/>
      <c r="K551" s="131"/>
      <c r="L551" s="133"/>
      <c r="M551" s="131"/>
      <c r="N551" s="134"/>
    </row>
    <row r="552" spans="1:14" x14ac:dyDescent="0.35">
      <c r="A552" s="41">
        <v>90</v>
      </c>
      <c r="B552" s="41" t="s">
        <v>270</v>
      </c>
      <c r="C552" s="41" t="s">
        <v>100</v>
      </c>
      <c r="D552" s="129" t="s">
        <v>271</v>
      </c>
      <c r="E552" s="123" t="s">
        <v>131</v>
      </c>
      <c r="F552" s="41" t="s">
        <v>70</v>
      </c>
      <c r="G552" s="77"/>
      <c r="H552" s="41">
        <v>2</v>
      </c>
      <c r="I552" s="78">
        <f t="shared" si="17"/>
        <v>0</v>
      </c>
      <c r="J552" s="132"/>
      <c r="K552" s="131"/>
      <c r="L552" s="133"/>
      <c r="M552" s="131"/>
      <c r="N552" s="134"/>
    </row>
    <row r="553" spans="1:14" x14ac:dyDescent="0.35">
      <c r="A553" s="41">
        <v>91</v>
      </c>
      <c r="B553" s="41" t="s">
        <v>272</v>
      </c>
      <c r="C553" s="41" t="s">
        <v>100</v>
      </c>
      <c r="D553" s="129" t="s">
        <v>273</v>
      </c>
      <c r="E553" s="123" t="s">
        <v>102</v>
      </c>
      <c r="F553" s="41" t="s">
        <v>70</v>
      </c>
      <c r="G553" s="77"/>
      <c r="H553" s="41">
        <v>1</v>
      </c>
      <c r="I553" s="78">
        <f t="shared" si="17"/>
        <v>0</v>
      </c>
      <c r="J553" s="137" t="s">
        <v>1466</v>
      </c>
      <c r="K553" s="41" t="s">
        <v>66</v>
      </c>
      <c r="L553" s="77"/>
      <c r="M553" s="41">
        <v>1</v>
      </c>
      <c r="N553" s="78">
        <f t="shared" ref="N553" si="19">M553*L553</f>
        <v>0</v>
      </c>
    </row>
    <row r="554" spans="1:14" x14ac:dyDescent="0.35">
      <c r="A554" s="41">
        <v>92</v>
      </c>
      <c r="B554" s="41" t="s">
        <v>274</v>
      </c>
      <c r="C554" s="41" t="s">
        <v>100</v>
      </c>
      <c r="D554" s="129" t="s">
        <v>275</v>
      </c>
      <c r="E554" s="123" t="s">
        <v>131</v>
      </c>
      <c r="F554" s="41" t="s">
        <v>70</v>
      </c>
      <c r="G554" s="77"/>
      <c r="H554" s="41">
        <v>2</v>
      </c>
      <c r="I554" s="78">
        <f t="shared" si="17"/>
        <v>0</v>
      </c>
      <c r="J554" s="132"/>
      <c r="K554" s="131"/>
      <c r="L554" s="133"/>
      <c r="M554" s="131"/>
      <c r="N554" s="134"/>
    </row>
    <row r="555" spans="1:14" x14ac:dyDescent="0.35">
      <c r="A555" s="41">
        <v>93</v>
      </c>
      <c r="B555" s="41" t="s">
        <v>276</v>
      </c>
      <c r="C555" s="41" t="s">
        <v>100</v>
      </c>
      <c r="D555" s="129" t="s">
        <v>277</v>
      </c>
      <c r="E555" s="123" t="s">
        <v>131</v>
      </c>
      <c r="F555" s="41" t="s">
        <v>70</v>
      </c>
      <c r="G555" s="77"/>
      <c r="H555" s="41">
        <v>2</v>
      </c>
      <c r="I555" s="78">
        <f t="shared" si="17"/>
        <v>0</v>
      </c>
      <c r="J555" s="132"/>
      <c r="K555" s="131"/>
      <c r="L555" s="133"/>
      <c r="M555" s="131"/>
      <c r="N555" s="134"/>
    </row>
    <row r="556" spans="1:14" x14ac:dyDescent="0.35">
      <c r="A556" s="41">
        <v>94</v>
      </c>
      <c r="B556" s="41" t="s">
        <v>278</v>
      </c>
      <c r="C556" s="41" t="s">
        <v>100</v>
      </c>
      <c r="D556" s="129" t="s">
        <v>279</v>
      </c>
      <c r="E556" s="123" t="s">
        <v>131</v>
      </c>
      <c r="F556" s="41" t="s">
        <v>70</v>
      </c>
      <c r="G556" s="77"/>
      <c r="H556" s="41">
        <v>2</v>
      </c>
      <c r="I556" s="78">
        <f t="shared" si="17"/>
        <v>0</v>
      </c>
      <c r="J556" s="132"/>
      <c r="K556" s="131"/>
      <c r="L556" s="133"/>
      <c r="M556" s="131"/>
      <c r="N556" s="134"/>
    </row>
    <row r="557" spans="1:14" x14ac:dyDescent="0.35">
      <c r="A557" s="41">
        <v>95</v>
      </c>
      <c r="B557" s="41" t="s">
        <v>280</v>
      </c>
      <c r="C557" s="41" t="s">
        <v>100</v>
      </c>
      <c r="D557" s="129" t="s">
        <v>281</v>
      </c>
      <c r="E557" s="123" t="s">
        <v>131</v>
      </c>
      <c r="F557" s="41" t="s">
        <v>70</v>
      </c>
      <c r="G557" s="77"/>
      <c r="H557" s="41">
        <v>2</v>
      </c>
      <c r="I557" s="78">
        <f t="shared" si="17"/>
        <v>0</v>
      </c>
      <c r="J557" s="132"/>
      <c r="K557" s="131"/>
      <c r="L557" s="133"/>
      <c r="M557" s="131"/>
      <c r="N557" s="134"/>
    </row>
    <row r="558" spans="1:14" x14ac:dyDescent="0.35">
      <c r="A558" s="41">
        <v>96</v>
      </c>
      <c r="B558" s="41" t="s">
        <v>282</v>
      </c>
      <c r="C558" s="41" t="s">
        <v>100</v>
      </c>
      <c r="D558" s="129" t="s">
        <v>283</v>
      </c>
      <c r="E558" s="123" t="s">
        <v>131</v>
      </c>
      <c r="F558" s="41" t="s">
        <v>70</v>
      </c>
      <c r="G558" s="77"/>
      <c r="H558" s="41">
        <v>2</v>
      </c>
      <c r="I558" s="78">
        <f t="shared" si="17"/>
        <v>0</v>
      </c>
      <c r="J558" s="132"/>
      <c r="K558" s="131"/>
      <c r="L558" s="133"/>
      <c r="M558" s="131"/>
      <c r="N558" s="134"/>
    </row>
    <row r="559" spans="1:14" x14ac:dyDescent="0.35">
      <c r="A559" s="41">
        <v>97</v>
      </c>
      <c r="B559" s="41" t="s">
        <v>284</v>
      </c>
      <c r="C559" s="41" t="s">
        <v>100</v>
      </c>
      <c r="D559" s="129" t="s">
        <v>285</v>
      </c>
      <c r="E559" s="132"/>
      <c r="F559" s="131"/>
      <c r="G559" s="133"/>
      <c r="H559" s="131"/>
      <c r="I559" s="134"/>
      <c r="J559" s="137" t="s">
        <v>1463</v>
      </c>
      <c r="K559" s="41" t="s">
        <v>66</v>
      </c>
      <c r="L559" s="77"/>
      <c r="M559" s="41">
        <v>1</v>
      </c>
      <c r="N559" s="78">
        <f t="shared" ref="N559:N561" si="20">M559*L559</f>
        <v>0</v>
      </c>
    </row>
    <row r="560" spans="1:14" x14ac:dyDescent="0.35">
      <c r="A560" s="41">
        <v>98</v>
      </c>
      <c r="B560" s="41" t="s">
        <v>286</v>
      </c>
      <c r="C560" s="41" t="s">
        <v>100</v>
      </c>
      <c r="D560" s="129" t="s">
        <v>287</v>
      </c>
      <c r="E560" s="132"/>
      <c r="F560" s="131"/>
      <c r="G560" s="133"/>
      <c r="H560" s="131"/>
      <c r="I560" s="134"/>
      <c r="J560" s="137" t="s">
        <v>1463</v>
      </c>
      <c r="K560" s="41" t="s">
        <v>66</v>
      </c>
      <c r="L560" s="77"/>
      <c r="M560" s="41">
        <v>1</v>
      </c>
      <c r="N560" s="78">
        <f t="shared" si="20"/>
        <v>0</v>
      </c>
    </row>
    <row r="561" spans="1:14" x14ac:dyDescent="0.35">
      <c r="A561" s="41">
        <v>99</v>
      </c>
      <c r="B561" s="41" t="s">
        <v>288</v>
      </c>
      <c r="C561" s="41" t="s">
        <v>100</v>
      </c>
      <c r="D561" s="129" t="s">
        <v>289</v>
      </c>
      <c r="E561" s="132"/>
      <c r="F561" s="131"/>
      <c r="G561" s="133"/>
      <c r="H561" s="131"/>
      <c r="I561" s="134"/>
      <c r="J561" s="137" t="s">
        <v>1463</v>
      </c>
      <c r="K561" s="41" t="s">
        <v>66</v>
      </c>
      <c r="L561" s="77"/>
      <c r="M561" s="41">
        <v>1</v>
      </c>
      <c r="N561" s="78">
        <f t="shared" si="20"/>
        <v>0</v>
      </c>
    </row>
    <row r="562" spans="1:14" x14ac:dyDescent="0.35">
      <c r="A562" s="41">
        <v>100</v>
      </c>
      <c r="B562" s="41" t="s">
        <v>290</v>
      </c>
      <c r="C562" s="41" t="s">
        <v>100</v>
      </c>
      <c r="D562" s="129" t="s">
        <v>291</v>
      </c>
      <c r="E562" s="123" t="s">
        <v>102</v>
      </c>
      <c r="F562" s="41" t="s">
        <v>70</v>
      </c>
      <c r="G562" s="77"/>
      <c r="H562" s="41">
        <v>1</v>
      </c>
      <c r="I562" s="78">
        <f t="shared" ref="I562:I563" si="21">H562*G562</f>
        <v>0</v>
      </c>
      <c r="J562" s="132"/>
      <c r="K562" s="131"/>
      <c r="L562" s="133"/>
      <c r="M562" s="131"/>
      <c r="N562" s="134"/>
    </row>
    <row r="563" spans="1:14" x14ac:dyDescent="0.35">
      <c r="A563" s="41">
        <v>101</v>
      </c>
      <c r="B563" s="41" t="s">
        <v>292</v>
      </c>
      <c r="C563" s="41" t="s">
        <v>100</v>
      </c>
      <c r="D563" s="129" t="s">
        <v>291</v>
      </c>
      <c r="E563" s="123" t="s">
        <v>131</v>
      </c>
      <c r="F563" s="41" t="s">
        <v>70</v>
      </c>
      <c r="G563" s="77"/>
      <c r="H563" s="41">
        <v>2</v>
      </c>
      <c r="I563" s="78">
        <f t="shared" si="21"/>
        <v>0</v>
      </c>
      <c r="J563" s="132"/>
      <c r="K563" s="131"/>
      <c r="L563" s="133"/>
      <c r="M563" s="131"/>
      <c r="N563" s="134"/>
    </row>
    <row r="564" spans="1:14" x14ac:dyDescent="0.35">
      <c r="A564" s="41">
        <v>102</v>
      </c>
      <c r="B564" s="41" t="s">
        <v>293</v>
      </c>
      <c r="C564" s="41" t="s">
        <v>100</v>
      </c>
      <c r="D564" s="129" t="s">
        <v>294</v>
      </c>
      <c r="E564" s="132"/>
      <c r="F564" s="131"/>
      <c r="G564" s="133"/>
      <c r="H564" s="131"/>
      <c r="I564" s="134"/>
      <c r="J564" s="137" t="s">
        <v>1471</v>
      </c>
      <c r="K564" s="41" t="s">
        <v>66</v>
      </c>
      <c r="L564" s="77"/>
      <c r="M564" s="41">
        <v>1</v>
      </c>
      <c r="N564" s="78">
        <f t="shared" ref="N564:N566" si="22">M564*L564</f>
        <v>0</v>
      </c>
    </row>
    <row r="565" spans="1:14" x14ac:dyDescent="0.35">
      <c r="A565" s="41">
        <v>103</v>
      </c>
      <c r="B565" s="41" t="s">
        <v>295</v>
      </c>
      <c r="C565" s="41" t="s">
        <v>100</v>
      </c>
      <c r="D565" s="129" t="s">
        <v>296</v>
      </c>
      <c r="E565" s="132"/>
      <c r="F565" s="131"/>
      <c r="G565" s="133"/>
      <c r="H565" s="131"/>
      <c r="I565" s="134"/>
      <c r="J565" s="137" t="s">
        <v>1471</v>
      </c>
      <c r="K565" s="41" t="s">
        <v>66</v>
      </c>
      <c r="L565" s="77"/>
      <c r="M565" s="41">
        <v>1</v>
      </c>
      <c r="N565" s="78">
        <f t="shared" si="22"/>
        <v>0</v>
      </c>
    </row>
    <row r="566" spans="1:14" x14ac:dyDescent="0.35">
      <c r="A566" s="41">
        <v>104</v>
      </c>
      <c r="B566" s="41" t="s">
        <v>297</v>
      </c>
      <c r="C566" s="41" t="s">
        <v>100</v>
      </c>
      <c r="D566" s="129" t="s">
        <v>298</v>
      </c>
      <c r="E566" s="132"/>
      <c r="F566" s="131"/>
      <c r="G566" s="133"/>
      <c r="H566" s="131"/>
      <c r="I566" s="134"/>
      <c r="J566" s="137" t="s">
        <v>1471</v>
      </c>
      <c r="K566" s="41" t="s">
        <v>66</v>
      </c>
      <c r="L566" s="77"/>
      <c r="M566" s="41">
        <v>1</v>
      </c>
      <c r="N566" s="78">
        <f t="shared" si="22"/>
        <v>0</v>
      </c>
    </row>
    <row r="567" spans="1:14" x14ac:dyDescent="0.35">
      <c r="A567" s="41">
        <v>105</v>
      </c>
      <c r="B567" s="41" t="s">
        <v>299</v>
      </c>
      <c r="C567" s="41" t="s">
        <v>100</v>
      </c>
      <c r="D567" s="129" t="s">
        <v>300</v>
      </c>
      <c r="E567" s="123" t="s">
        <v>131</v>
      </c>
      <c r="F567" s="41" t="s">
        <v>70</v>
      </c>
      <c r="G567" s="77"/>
      <c r="H567" s="41">
        <v>2</v>
      </c>
      <c r="I567" s="78">
        <f t="shared" ref="I567" si="23">H567*G567</f>
        <v>0</v>
      </c>
      <c r="J567" s="132"/>
      <c r="K567" s="131"/>
      <c r="L567" s="133"/>
      <c r="M567" s="131"/>
      <c r="N567" s="134"/>
    </row>
    <row r="568" spans="1:14" x14ac:dyDescent="0.35">
      <c r="A568" s="41">
        <v>106</v>
      </c>
      <c r="B568" s="41" t="s">
        <v>301</v>
      </c>
      <c r="C568" s="41" t="s">
        <v>100</v>
      </c>
      <c r="D568" s="129" t="s">
        <v>302</v>
      </c>
      <c r="E568" s="132"/>
      <c r="F568" s="131"/>
      <c r="G568" s="133"/>
      <c r="H568" s="131"/>
      <c r="I568" s="134"/>
      <c r="J568" s="123" t="s">
        <v>1086</v>
      </c>
      <c r="K568" s="41" t="s">
        <v>66</v>
      </c>
      <c r="L568" s="77"/>
      <c r="M568" s="41">
        <v>1</v>
      </c>
      <c r="N568" s="78">
        <f t="shared" ref="N568:N569" si="24">M568*L568</f>
        <v>0</v>
      </c>
    </row>
    <row r="569" spans="1:14" x14ac:dyDescent="0.35">
      <c r="A569" s="41">
        <v>107</v>
      </c>
      <c r="B569" s="41" t="s">
        <v>301</v>
      </c>
      <c r="C569" s="41" t="s">
        <v>100</v>
      </c>
      <c r="D569" s="129" t="s">
        <v>303</v>
      </c>
      <c r="E569" s="132"/>
      <c r="F569" s="131"/>
      <c r="G569" s="133"/>
      <c r="H569" s="131"/>
      <c r="I569" s="134"/>
      <c r="J569" s="123" t="s">
        <v>1087</v>
      </c>
      <c r="K569" s="41" t="s">
        <v>66</v>
      </c>
      <c r="L569" s="77"/>
      <c r="M569" s="41">
        <v>1</v>
      </c>
      <c r="N569" s="78">
        <f t="shared" si="24"/>
        <v>0</v>
      </c>
    </row>
    <row r="570" spans="1:14" x14ac:dyDescent="0.35">
      <c r="A570" s="41">
        <v>108</v>
      </c>
      <c r="B570" s="41" t="s">
        <v>304</v>
      </c>
      <c r="C570" s="41" t="s">
        <v>100</v>
      </c>
      <c r="D570" s="129" t="s">
        <v>305</v>
      </c>
      <c r="E570" s="123" t="s">
        <v>306</v>
      </c>
      <c r="F570" s="41" t="s">
        <v>66</v>
      </c>
      <c r="G570" s="77"/>
      <c r="H570" s="41">
        <v>1</v>
      </c>
      <c r="I570" s="78">
        <f t="shared" ref="I570" si="25">H570*G570</f>
        <v>0</v>
      </c>
      <c r="J570" s="132"/>
      <c r="K570" s="131"/>
      <c r="L570" s="133"/>
      <c r="M570" s="131"/>
      <c r="N570" s="134"/>
    </row>
    <row r="571" spans="1:14" x14ac:dyDescent="0.35">
      <c r="A571" s="41">
        <v>109</v>
      </c>
      <c r="B571" s="41" t="s">
        <v>307</v>
      </c>
      <c r="C571" s="41" t="s">
        <v>100</v>
      </c>
      <c r="D571" s="129" t="s">
        <v>308</v>
      </c>
      <c r="E571" s="135"/>
      <c r="F571" s="131"/>
      <c r="G571" s="133"/>
      <c r="H571" s="131"/>
      <c r="I571" s="134"/>
      <c r="J571" s="137" t="s">
        <v>1472</v>
      </c>
      <c r="K571" s="41" t="s">
        <v>66</v>
      </c>
      <c r="L571" s="77"/>
      <c r="M571" s="41">
        <v>1</v>
      </c>
      <c r="N571" s="78">
        <f t="shared" ref="N571:N572" si="26">M571*L571</f>
        <v>0</v>
      </c>
    </row>
    <row r="572" spans="1:14" x14ac:dyDescent="0.35">
      <c r="A572" s="41">
        <v>110</v>
      </c>
      <c r="B572" s="41" t="s">
        <v>307</v>
      </c>
      <c r="C572" s="41" t="s">
        <v>100</v>
      </c>
      <c r="D572" s="129" t="s">
        <v>1088</v>
      </c>
      <c r="E572" s="132"/>
      <c r="F572" s="131"/>
      <c r="G572" s="133"/>
      <c r="H572" s="131"/>
      <c r="I572" s="134"/>
      <c r="J572" s="137" t="s">
        <v>1473</v>
      </c>
      <c r="K572" s="41" t="s">
        <v>66</v>
      </c>
      <c r="L572" s="77"/>
      <c r="M572" s="41">
        <v>1</v>
      </c>
      <c r="N572" s="78">
        <f t="shared" si="26"/>
        <v>0</v>
      </c>
    </row>
    <row r="573" spans="1:14" ht="15.5" x14ac:dyDescent="0.35">
      <c r="H573" s="55" t="s">
        <v>80</v>
      </c>
      <c r="I573" s="56">
        <f>SUM(I463:I467,I470,I473,I477:I478,I482:I510,I514:I515,I519:I527,I531:I558,I562:I563,I567,I570)</f>
        <v>0</v>
      </c>
      <c r="M573" s="55" t="s">
        <v>80</v>
      </c>
      <c r="N573" s="56">
        <f>SUM(N463:N466,N468:N469,N471:N472,N474:N476,N479:N481,N490:N492,N495,N498:N501,N507:N513,N516:N518,N521:N530,N533:N547,N553,N559:N561,N564:N566,N568:N569,N571:N572)</f>
        <v>0</v>
      </c>
    </row>
    <row r="574" spans="1:14" x14ac:dyDescent="0.35">
      <c r="E574" s="130"/>
      <c r="H574" s="37"/>
      <c r="I574" s="37"/>
    </row>
    <row r="575" spans="1:14" x14ac:dyDescent="0.35">
      <c r="E575" s="138" t="s">
        <v>309</v>
      </c>
      <c r="F575" s="77"/>
      <c r="H575" s="54"/>
      <c r="I575" s="54"/>
    </row>
    <row r="576" spans="1:14" x14ac:dyDescent="0.35">
      <c r="H576" s="209" t="s">
        <v>43</v>
      </c>
      <c r="I576" s="209"/>
    </row>
    <row r="577" spans="8:9" x14ac:dyDescent="0.35">
      <c r="H577" s="209"/>
      <c r="I577" s="209"/>
    </row>
    <row r="578" spans="8:9" x14ac:dyDescent="0.35">
      <c r="H578" s="209"/>
      <c r="I578" s="209"/>
    </row>
    <row r="579" spans="8:9" x14ac:dyDescent="0.35">
      <c r="H579" s="209"/>
      <c r="I579" s="209"/>
    </row>
    <row r="580" spans="8:9" x14ac:dyDescent="0.35">
      <c r="H580" s="209"/>
      <c r="I580" s="209"/>
    </row>
    <row r="581" spans="8:9" x14ac:dyDescent="0.35">
      <c r="H581" s="209"/>
      <c r="I581" s="209"/>
    </row>
  </sheetData>
  <sheetProtection autoFilter="0"/>
  <mergeCells count="8">
    <mergeCell ref="J460:N460"/>
    <mergeCell ref="H576:I581"/>
    <mergeCell ref="E1:F1"/>
    <mergeCell ref="D2:G2"/>
    <mergeCell ref="A4:I4"/>
    <mergeCell ref="A355:I355"/>
    <mergeCell ref="A397:I397"/>
    <mergeCell ref="A460:I460"/>
  </mergeCells>
  <phoneticPr fontId="11" type="noConversion"/>
  <conditionalFormatting sqref="G5">
    <cfRule type="cellIs" dxfId="9" priority="10" stopIfTrue="1" operator="equal">
      <formula>0</formula>
    </cfRule>
  </conditionalFormatting>
  <conditionalFormatting sqref="G356:I356">
    <cfRule type="cellIs" dxfId="8" priority="8" stopIfTrue="1" operator="equal">
      <formula>0</formula>
    </cfRule>
  </conditionalFormatting>
  <conditionalFormatting sqref="G398:I398">
    <cfRule type="cellIs" dxfId="7" priority="2" stopIfTrue="1" operator="equal">
      <formula>0</formula>
    </cfRule>
  </conditionalFormatting>
  <conditionalFormatting sqref="G461:I461">
    <cfRule type="cellIs" dxfId="6" priority="1" stopIfTrue="1" operator="equal">
      <formula>0</formula>
    </cfRule>
  </conditionalFormatting>
  <conditionalFormatting sqref="H5:I5">
    <cfRule type="cellIs" dxfId="5" priority="11" stopIfTrue="1" operator="equal">
      <formula>0</formula>
    </cfRule>
  </conditionalFormatting>
  <conditionalFormatting sqref="L461:N461">
    <cfRule type="cellIs" dxfId="4" priority="3" stopIfTrue="1" operator="equal">
      <formula>0</formula>
    </cfRule>
  </conditionalFormatting>
  <printOptions horizontalCentered="1"/>
  <pageMargins left="0.39370078740157483" right="0.39370078740157483" top="0.98425196850393704" bottom="0.39370078740157483" header="0.31496062992125984" footer="0.31496062992125984"/>
  <pageSetup paperSize="9" scale="58" fitToHeight="0" orientation="landscape" r:id="rId1"/>
  <headerFooter alignWithMargins="0">
    <oddHeader>&amp;R&amp;"Calibri"&amp;10&amp;K008000 Do użytku wewnętrznego&amp;1#_x000D_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40"/>
  <sheetViews>
    <sheetView zoomScale="90" zoomScaleNormal="90" workbookViewId="0">
      <selection activeCell="I132" sqref="I132"/>
    </sheetView>
  </sheetViews>
  <sheetFormatPr defaultColWidth="8.81640625" defaultRowHeight="14.5" x14ac:dyDescent="0.35"/>
  <cols>
    <col min="1" max="1" width="6.54296875" style="20" customWidth="1"/>
    <col min="2" max="2" width="19.81640625" style="20" customWidth="1"/>
    <col min="3" max="3" width="17.81640625" style="20" customWidth="1"/>
    <col min="4" max="4" width="71" style="20" customWidth="1"/>
    <col min="5" max="5" width="84" style="20" customWidth="1"/>
    <col min="6" max="6" width="11.81640625" style="20" customWidth="1"/>
    <col min="7" max="7" width="20.26953125" style="21" customWidth="1"/>
    <col min="8" max="8" width="15.81640625" style="22" customWidth="1"/>
    <col min="9" max="9" width="20.453125" style="22" customWidth="1"/>
  </cols>
  <sheetData>
    <row r="1" spans="1:9" ht="22.5" customHeight="1" thickBot="1" x14ac:dyDescent="0.4">
      <c r="E1" s="197"/>
      <c r="F1" s="198"/>
    </row>
    <row r="2" spans="1:9" ht="54" customHeight="1" thickBot="1" x14ac:dyDescent="0.4">
      <c r="D2" s="206" t="s">
        <v>1089</v>
      </c>
      <c r="E2" s="207"/>
      <c r="F2" s="207"/>
      <c r="G2" s="208"/>
    </row>
    <row r="3" spans="1:9" s="37" customFormat="1" ht="18.75" customHeight="1" x14ac:dyDescent="0.35">
      <c r="A3" s="51"/>
      <c r="B3" s="51"/>
      <c r="C3" s="51"/>
      <c r="D3" s="51"/>
      <c r="E3" s="52"/>
      <c r="F3" s="51"/>
      <c r="G3" s="53"/>
      <c r="H3" s="81"/>
      <c r="I3" s="82"/>
    </row>
    <row r="4" spans="1:9" s="37" customFormat="1" ht="18.5" x14ac:dyDescent="0.35">
      <c r="A4" s="210" t="s">
        <v>1090</v>
      </c>
      <c r="B4" s="211"/>
      <c r="C4" s="211"/>
      <c r="D4" s="211"/>
      <c r="E4" s="211"/>
      <c r="F4" s="211"/>
      <c r="G4" s="211"/>
      <c r="H4" s="211"/>
      <c r="I4" s="212"/>
    </row>
    <row r="5" spans="1:9" s="37" customFormat="1" ht="43.5" x14ac:dyDescent="0.35">
      <c r="A5" s="67" t="s">
        <v>1</v>
      </c>
      <c r="B5" s="68" t="s">
        <v>46</v>
      </c>
      <c r="C5" s="68" t="s">
        <v>47</v>
      </c>
      <c r="D5" s="69" t="s">
        <v>48</v>
      </c>
      <c r="E5" s="69" t="s">
        <v>49</v>
      </c>
      <c r="F5" s="67" t="s">
        <v>50</v>
      </c>
      <c r="G5" s="70" t="s">
        <v>51</v>
      </c>
      <c r="H5" s="71" t="s">
        <v>52</v>
      </c>
      <c r="I5" s="136" t="s">
        <v>53</v>
      </c>
    </row>
    <row r="6" spans="1:9" s="37" customFormat="1" x14ac:dyDescent="0.35">
      <c r="A6" s="74" t="s">
        <v>54</v>
      </c>
      <c r="B6" s="75" t="s">
        <v>55</v>
      </c>
      <c r="C6" s="75" t="s">
        <v>56</v>
      </c>
      <c r="D6" s="76" t="s">
        <v>57</v>
      </c>
      <c r="E6" s="75" t="s">
        <v>58</v>
      </c>
      <c r="F6" s="75" t="s">
        <v>59</v>
      </c>
      <c r="G6" s="75" t="s">
        <v>60</v>
      </c>
      <c r="H6" s="76" t="s">
        <v>61</v>
      </c>
      <c r="I6" s="75" t="s">
        <v>62</v>
      </c>
    </row>
    <row r="7" spans="1:9" s="37" customFormat="1" x14ac:dyDescent="0.35">
      <c r="A7" s="41">
        <v>1</v>
      </c>
      <c r="B7" s="41" t="s">
        <v>82</v>
      </c>
      <c r="C7" s="41" t="s">
        <v>83</v>
      </c>
      <c r="D7" s="122" t="s">
        <v>371</v>
      </c>
      <c r="E7" s="123" t="s">
        <v>1091</v>
      </c>
      <c r="F7" s="41" t="s">
        <v>66</v>
      </c>
      <c r="G7" s="77"/>
      <c r="H7" s="41">
        <v>1</v>
      </c>
      <c r="I7" s="78">
        <f>H7*G7</f>
        <v>0</v>
      </c>
    </row>
    <row r="8" spans="1:9" s="37" customFormat="1" x14ac:dyDescent="0.35">
      <c r="A8" s="41">
        <v>2</v>
      </c>
      <c r="B8" s="41" t="s">
        <v>82</v>
      </c>
      <c r="C8" s="41" t="s">
        <v>83</v>
      </c>
      <c r="D8" s="122" t="s">
        <v>373</v>
      </c>
      <c r="E8" s="123" t="s">
        <v>1092</v>
      </c>
      <c r="F8" s="41" t="s">
        <v>66</v>
      </c>
      <c r="G8" s="77"/>
      <c r="H8" s="41">
        <v>1</v>
      </c>
      <c r="I8" s="78">
        <f t="shared" ref="I8:I17" si="0">H8*G8</f>
        <v>0</v>
      </c>
    </row>
    <row r="9" spans="1:9" s="37" customFormat="1" x14ac:dyDescent="0.35">
      <c r="A9" s="41">
        <v>3</v>
      </c>
      <c r="B9" s="41" t="s">
        <v>82</v>
      </c>
      <c r="C9" s="41" t="s">
        <v>83</v>
      </c>
      <c r="D9" s="122" t="s">
        <v>375</v>
      </c>
      <c r="E9" s="123" t="s">
        <v>1093</v>
      </c>
      <c r="F9" s="41" t="s">
        <v>66</v>
      </c>
      <c r="G9" s="77"/>
      <c r="H9" s="41">
        <v>1</v>
      </c>
      <c r="I9" s="78">
        <f t="shared" si="0"/>
        <v>0</v>
      </c>
    </row>
    <row r="10" spans="1:9" s="37" customFormat="1" x14ac:dyDescent="0.35">
      <c r="A10" s="41">
        <v>4</v>
      </c>
      <c r="B10" s="41" t="s">
        <v>82</v>
      </c>
      <c r="C10" s="41" t="s">
        <v>83</v>
      </c>
      <c r="D10" s="122" t="s">
        <v>377</v>
      </c>
      <c r="E10" s="123" t="s">
        <v>1094</v>
      </c>
      <c r="F10" s="41" t="s">
        <v>66</v>
      </c>
      <c r="G10" s="77"/>
      <c r="H10" s="41">
        <v>1</v>
      </c>
      <c r="I10" s="78">
        <f t="shared" si="0"/>
        <v>0</v>
      </c>
    </row>
    <row r="11" spans="1:9" s="37" customFormat="1" x14ac:dyDescent="0.35">
      <c r="A11" s="41">
        <v>5</v>
      </c>
      <c r="B11" s="41" t="s">
        <v>82</v>
      </c>
      <c r="C11" s="41" t="s">
        <v>83</v>
      </c>
      <c r="D11" s="122" t="s">
        <v>379</v>
      </c>
      <c r="E11" s="123" t="s">
        <v>1095</v>
      </c>
      <c r="F11" s="41" t="s">
        <v>66</v>
      </c>
      <c r="G11" s="77"/>
      <c r="H11" s="41">
        <v>1</v>
      </c>
      <c r="I11" s="78">
        <f t="shared" si="0"/>
        <v>0</v>
      </c>
    </row>
    <row r="12" spans="1:9" s="37" customFormat="1" x14ac:dyDescent="0.35">
      <c r="A12" s="41">
        <v>6</v>
      </c>
      <c r="B12" s="41" t="s">
        <v>82</v>
      </c>
      <c r="C12" s="41" t="s">
        <v>83</v>
      </c>
      <c r="D12" s="122" t="s">
        <v>381</v>
      </c>
      <c r="E12" s="123" t="s">
        <v>1096</v>
      </c>
      <c r="F12" s="41" t="s">
        <v>66</v>
      </c>
      <c r="G12" s="77"/>
      <c r="H12" s="41">
        <v>1</v>
      </c>
      <c r="I12" s="78">
        <f t="shared" si="0"/>
        <v>0</v>
      </c>
    </row>
    <row r="13" spans="1:9" s="37" customFormat="1" ht="29" x14ac:dyDescent="0.35">
      <c r="A13" s="41">
        <v>7</v>
      </c>
      <c r="B13" s="41" t="s">
        <v>82</v>
      </c>
      <c r="C13" s="41" t="s">
        <v>83</v>
      </c>
      <c r="D13" s="122" t="s">
        <v>383</v>
      </c>
      <c r="E13" s="123" t="s">
        <v>1097</v>
      </c>
      <c r="F13" s="41" t="s">
        <v>66</v>
      </c>
      <c r="G13" s="77"/>
      <c r="H13" s="41">
        <v>1</v>
      </c>
      <c r="I13" s="78">
        <f t="shared" si="0"/>
        <v>0</v>
      </c>
    </row>
    <row r="14" spans="1:9" s="37" customFormat="1" x14ac:dyDescent="0.35">
      <c r="A14" s="41">
        <v>8</v>
      </c>
      <c r="B14" s="41" t="s">
        <v>82</v>
      </c>
      <c r="C14" s="41" t="s">
        <v>83</v>
      </c>
      <c r="D14" s="122" t="s">
        <v>385</v>
      </c>
      <c r="E14" s="123" t="s">
        <v>1098</v>
      </c>
      <c r="F14" s="41" t="s">
        <v>66</v>
      </c>
      <c r="G14" s="77"/>
      <c r="H14" s="41">
        <v>1</v>
      </c>
      <c r="I14" s="78">
        <f t="shared" si="0"/>
        <v>0</v>
      </c>
    </row>
    <row r="15" spans="1:9" s="37" customFormat="1" x14ac:dyDescent="0.35">
      <c r="A15" s="41">
        <v>9</v>
      </c>
      <c r="B15" s="41" t="s">
        <v>82</v>
      </c>
      <c r="C15" s="41" t="s">
        <v>83</v>
      </c>
      <c r="D15" s="122" t="s">
        <v>387</v>
      </c>
      <c r="E15" s="123" t="s">
        <v>1099</v>
      </c>
      <c r="F15" s="41" t="s">
        <v>66</v>
      </c>
      <c r="G15" s="77"/>
      <c r="H15" s="41">
        <v>1</v>
      </c>
      <c r="I15" s="78">
        <f t="shared" si="0"/>
        <v>0</v>
      </c>
    </row>
    <row r="16" spans="1:9" s="37" customFormat="1" x14ac:dyDescent="0.35">
      <c r="A16" s="41">
        <v>10</v>
      </c>
      <c r="B16" s="41" t="s">
        <v>82</v>
      </c>
      <c r="C16" s="41" t="s">
        <v>83</v>
      </c>
      <c r="D16" s="122" t="s">
        <v>389</v>
      </c>
      <c r="E16" s="123" t="s">
        <v>1100</v>
      </c>
      <c r="F16" s="41" t="s">
        <v>66</v>
      </c>
      <c r="G16" s="77"/>
      <c r="H16" s="41">
        <v>1</v>
      </c>
      <c r="I16" s="78">
        <f t="shared" si="0"/>
        <v>0</v>
      </c>
    </row>
    <row r="17" spans="1:9" s="37" customFormat="1" ht="29" x14ac:dyDescent="0.35">
      <c r="A17" s="41">
        <v>11</v>
      </c>
      <c r="B17" s="41" t="s">
        <v>82</v>
      </c>
      <c r="C17" s="41" t="s">
        <v>83</v>
      </c>
      <c r="D17" s="122" t="s">
        <v>391</v>
      </c>
      <c r="E17" s="123" t="s">
        <v>1101</v>
      </c>
      <c r="F17" s="41" t="s">
        <v>66</v>
      </c>
      <c r="G17" s="77"/>
      <c r="H17" s="41">
        <v>1</v>
      </c>
      <c r="I17" s="78">
        <f t="shared" si="0"/>
        <v>0</v>
      </c>
    </row>
    <row r="18" spans="1:9" s="37" customFormat="1" ht="16" thickBot="1" x14ac:dyDescent="0.4">
      <c r="A18" s="51"/>
      <c r="B18" s="51"/>
      <c r="C18" s="51"/>
      <c r="D18" s="51"/>
      <c r="E18" s="52"/>
      <c r="F18" s="51"/>
      <c r="G18" s="53"/>
      <c r="H18" s="55" t="s">
        <v>80</v>
      </c>
      <c r="I18" s="56">
        <f>SUM(I7:I17)</f>
        <v>0</v>
      </c>
    </row>
    <row r="19" spans="1:9" s="37" customFormat="1" x14ac:dyDescent="0.35">
      <c r="A19" s="51"/>
      <c r="B19" s="51"/>
      <c r="C19" s="51"/>
      <c r="D19" s="51"/>
      <c r="E19" s="52"/>
      <c r="F19" s="51"/>
      <c r="G19" s="53"/>
      <c r="H19" s="79"/>
      <c r="I19" s="80"/>
    </row>
    <row r="20" spans="1:9" s="37" customFormat="1" ht="18.5" x14ac:dyDescent="0.35">
      <c r="A20" s="210" t="s">
        <v>1102</v>
      </c>
      <c r="B20" s="211"/>
      <c r="C20" s="211"/>
      <c r="D20" s="211"/>
      <c r="E20" s="211"/>
      <c r="F20" s="211"/>
      <c r="G20" s="211"/>
      <c r="H20" s="211"/>
      <c r="I20" s="212"/>
    </row>
    <row r="21" spans="1:9" s="37" customFormat="1" ht="43.5" x14ac:dyDescent="0.35">
      <c r="A21" s="67" t="s">
        <v>1</v>
      </c>
      <c r="B21" s="68" t="s">
        <v>46</v>
      </c>
      <c r="C21" s="68" t="s">
        <v>47</v>
      </c>
      <c r="D21" s="69" t="s">
        <v>48</v>
      </c>
      <c r="E21" s="69" t="s">
        <v>98</v>
      </c>
      <c r="F21" s="67" t="s">
        <v>50</v>
      </c>
      <c r="G21" s="70" t="s">
        <v>51</v>
      </c>
      <c r="H21" s="71" t="s">
        <v>52</v>
      </c>
      <c r="I21" s="136" t="s">
        <v>53</v>
      </c>
    </row>
    <row r="22" spans="1:9" s="37" customFormat="1" x14ac:dyDescent="0.35">
      <c r="A22" s="74" t="s">
        <v>54</v>
      </c>
      <c r="B22" s="75" t="s">
        <v>55</v>
      </c>
      <c r="C22" s="75" t="s">
        <v>56</v>
      </c>
      <c r="D22" s="76" t="s">
        <v>57</v>
      </c>
      <c r="E22" s="75" t="s">
        <v>58</v>
      </c>
      <c r="F22" s="75" t="s">
        <v>59</v>
      </c>
      <c r="G22" s="75" t="s">
        <v>60</v>
      </c>
      <c r="H22" s="76" t="s">
        <v>61</v>
      </c>
      <c r="I22" s="75" t="s">
        <v>62</v>
      </c>
    </row>
    <row r="23" spans="1:9" s="37" customFormat="1" x14ac:dyDescent="0.35">
      <c r="A23" s="41">
        <v>1</v>
      </c>
      <c r="B23" s="41" t="s">
        <v>99</v>
      </c>
      <c r="C23" s="41" t="s">
        <v>100</v>
      </c>
      <c r="D23" s="129" t="s">
        <v>101</v>
      </c>
      <c r="E23" s="123" t="s">
        <v>102</v>
      </c>
      <c r="F23" s="41" t="s">
        <v>70</v>
      </c>
      <c r="G23" s="77"/>
      <c r="H23" s="41">
        <v>2</v>
      </c>
      <c r="I23" s="78">
        <f t="shared" ref="I23:I27" si="1">H23*G23</f>
        <v>0</v>
      </c>
    </row>
    <row r="24" spans="1:9" s="37" customFormat="1" x14ac:dyDescent="0.35">
      <c r="A24" s="41">
        <v>2</v>
      </c>
      <c r="B24" s="41" t="s">
        <v>103</v>
      </c>
      <c r="C24" s="41" t="s">
        <v>100</v>
      </c>
      <c r="D24" s="129" t="s">
        <v>104</v>
      </c>
      <c r="E24" s="123" t="s">
        <v>102</v>
      </c>
      <c r="F24" s="41" t="s">
        <v>70</v>
      </c>
      <c r="G24" s="77"/>
      <c r="H24" s="41">
        <v>3</v>
      </c>
      <c r="I24" s="78">
        <f t="shared" si="1"/>
        <v>0</v>
      </c>
    </row>
    <row r="25" spans="1:9" s="37" customFormat="1" x14ac:dyDescent="0.35">
      <c r="A25" s="41">
        <v>3</v>
      </c>
      <c r="B25" s="41" t="s">
        <v>105</v>
      </c>
      <c r="C25" s="41" t="s">
        <v>100</v>
      </c>
      <c r="D25" s="129" t="s">
        <v>106</v>
      </c>
      <c r="E25" s="123" t="s">
        <v>102</v>
      </c>
      <c r="F25" s="41" t="s">
        <v>70</v>
      </c>
      <c r="G25" s="77"/>
      <c r="H25" s="41">
        <v>2</v>
      </c>
      <c r="I25" s="78">
        <f t="shared" si="1"/>
        <v>0</v>
      </c>
    </row>
    <row r="26" spans="1:9" s="37" customFormat="1" x14ac:dyDescent="0.35">
      <c r="A26" s="41">
        <v>4</v>
      </c>
      <c r="B26" s="41" t="s">
        <v>107</v>
      </c>
      <c r="C26" s="41" t="s">
        <v>100</v>
      </c>
      <c r="D26" s="129" t="s">
        <v>106</v>
      </c>
      <c r="E26" s="123" t="s">
        <v>102</v>
      </c>
      <c r="F26" s="41" t="s">
        <v>70</v>
      </c>
      <c r="G26" s="77"/>
      <c r="H26" s="41">
        <v>2</v>
      </c>
      <c r="I26" s="78">
        <f t="shared" si="1"/>
        <v>0</v>
      </c>
    </row>
    <row r="27" spans="1:9" s="37" customFormat="1" x14ac:dyDescent="0.35">
      <c r="A27" s="41">
        <v>5</v>
      </c>
      <c r="B27" s="41" t="s">
        <v>108</v>
      </c>
      <c r="C27" s="41" t="s">
        <v>100</v>
      </c>
      <c r="D27" s="129" t="s">
        <v>109</v>
      </c>
      <c r="E27" s="123" t="s">
        <v>102</v>
      </c>
      <c r="F27" s="41" t="s">
        <v>70</v>
      </c>
      <c r="G27" s="77"/>
      <c r="H27" s="41">
        <v>2</v>
      </c>
      <c r="I27" s="78">
        <f t="shared" si="1"/>
        <v>0</v>
      </c>
    </row>
    <row r="28" spans="1:9" s="37" customFormat="1" ht="15.75" customHeight="1" x14ac:dyDescent="0.35">
      <c r="A28" s="41">
        <v>6</v>
      </c>
      <c r="B28" s="41" t="s">
        <v>110</v>
      </c>
      <c r="C28" s="41" t="s">
        <v>100</v>
      </c>
      <c r="D28" s="129" t="s">
        <v>111</v>
      </c>
      <c r="E28" s="132"/>
      <c r="F28" s="131"/>
      <c r="G28" s="133"/>
      <c r="H28" s="131"/>
      <c r="I28" s="134"/>
    </row>
    <row r="29" spans="1:9" s="37" customFormat="1" ht="16.5" customHeight="1" x14ac:dyDescent="0.35">
      <c r="A29" s="41">
        <v>7</v>
      </c>
      <c r="B29" s="41" t="s">
        <v>112</v>
      </c>
      <c r="C29" s="41" t="s">
        <v>100</v>
      </c>
      <c r="D29" s="129" t="s">
        <v>113</v>
      </c>
      <c r="E29" s="132"/>
      <c r="F29" s="131"/>
      <c r="G29" s="133"/>
      <c r="H29" s="131"/>
      <c r="I29" s="134"/>
    </row>
    <row r="30" spans="1:9" s="37" customFormat="1" x14ac:dyDescent="0.35">
      <c r="A30" s="41">
        <v>8</v>
      </c>
      <c r="B30" s="41" t="s">
        <v>114</v>
      </c>
      <c r="C30" s="41" t="s">
        <v>100</v>
      </c>
      <c r="D30" s="129" t="s">
        <v>115</v>
      </c>
      <c r="E30" s="123" t="s">
        <v>102</v>
      </c>
      <c r="F30" s="41" t="s">
        <v>70</v>
      </c>
      <c r="G30" s="77"/>
      <c r="H30" s="41">
        <v>1</v>
      </c>
      <c r="I30" s="78">
        <f t="shared" ref="I30" si="2">H30*G30</f>
        <v>0</v>
      </c>
    </row>
    <row r="31" spans="1:9" s="37" customFormat="1" x14ac:dyDescent="0.35">
      <c r="A31" s="41">
        <v>9</v>
      </c>
      <c r="B31" s="41" t="s">
        <v>116</v>
      </c>
      <c r="C31" s="41" t="s">
        <v>100</v>
      </c>
      <c r="D31" s="129" t="s">
        <v>117</v>
      </c>
      <c r="E31" s="132"/>
      <c r="F31" s="131"/>
      <c r="G31" s="133"/>
      <c r="H31" s="131"/>
      <c r="I31" s="134"/>
    </row>
    <row r="32" spans="1:9" s="37" customFormat="1" ht="15" customHeight="1" x14ac:dyDescent="0.35">
      <c r="A32" s="41">
        <v>10</v>
      </c>
      <c r="B32" s="41" t="s">
        <v>118</v>
      </c>
      <c r="C32" s="41" t="s">
        <v>100</v>
      </c>
      <c r="D32" s="129" t="s">
        <v>119</v>
      </c>
      <c r="E32" s="132"/>
      <c r="F32" s="131"/>
      <c r="G32" s="133"/>
      <c r="H32" s="131"/>
      <c r="I32" s="134"/>
    </row>
    <row r="33" spans="1:9" s="37" customFormat="1" ht="29" x14ac:dyDescent="0.35">
      <c r="A33" s="41">
        <v>11</v>
      </c>
      <c r="B33" s="41" t="s">
        <v>120</v>
      </c>
      <c r="C33" s="41" t="s">
        <v>100</v>
      </c>
      <c r="D33" s="129" t="s">
        <v>121</v>
      </c>
      <c r="E33" s="123" t="s">
        <v>102</v>
      </c>
      <c r="F33" s="41" t="s">
        <v>70</v>
      </c>
      <c r="G33" s="77"/>
      <c r="H33" s="41">
        <v>1</v>
      </c>
      <c r="I33" s="78">
        <f t="shared" ref="I33" si="3">H33*G33</f>
        <v>0</v>
      </c>
    </row>
    <row r="34" spans="1:9" s="37" customFormat="1" x14ac:dyDescent="0.35">
      <c r="A34" s="41">
        <v>12</v>
      </c>
      <c r="B34" s="41" t="s">
        <v>122</v>
      </c>
      <c r="C34" s="41" t="s">
        <v>100</v>
      </c>
      <c r="D34" s="129" t="s">
        <v>123</v>
      </c>
      <c r="E34" s="132"/>
      <c r="F34" s="131"/>
      <c r="G34" s="133"/>
      <c r="H34" s="131"/>
      <c r="I34" s="134"/>
    </row>
    <row r="35" spans="1:9" s="37" customFormat="1" x14ac:dyDescent="0.35">
      <c r="A35" s="41">
        <v>13</v>
      </c>
      <c r="B35" s="41" t="s">
        <v>124</v>
      </c>
      <c r="C35" s="41" t="s">
        <v>100</v>
      </c>
      <c r="D35" s="129" t="s">
        <v>125</v>
      </c>
      <c r="E35" s="132"/>
      <c r="F35" s="131"/>
      <c r="G35" s="133"/>
      <c r="H35" s="131"/>
      <c r="I35" s="134"/>
    </row>
    <row r="36" spans="1:9" s="37" customFormat="1" x14ac:dyDescent="0.35">
      <c r="A36" s="41">
        <v>14</v>
      </c>
      <c r="B36" s="41" t="s">
        <v>126</v>
      </c>
      <c r="C36" s="41" t="s">
        <v>100</v>
      </c>
      <c r="D36" s="129" t="s">
        <v>127</v>
      </c>
      <c r="E36" s="132"/>
      <c r="F36" s="131"/>
      <c r="G36" s="133"/>
      <c r="H36" s="131"/>
      <c r="I36" s="134"/>
    </row>
    <row r="37" spans="1:9" s="37" customFormat="1" x14ac:dyDescent="0.35">
      <c r="A37" s="41">
        <v>15</v>
      </c>
      <c r="B37" s="41" t="s">
        <v>128</v>
      </c>
      <c r="C37" s="41" t="s">
        <v>100</v>
      </c>
      <c r="D37" s="129" t="s">
        <v>129</v>
      </c>
      <c r="E37" s="123" t="s">
        <v>102</v>
      </c>
      <c r="F37" s="41" t="s">
        <v>70</v>
      </c>
      <c r="G37" s="77"/>
      <c r="H37" s="41">
        <v>1</v>
      </c>
      <c r="I37" s="78">
        <f t="shared" ref="I37:I38" si="4">H37*G37</f>
        <v>0</v>
      </c>
    </row>
    <row r="38" spans="1:9" s="37" customFormat="1" x14ac:dyDescent="0.35">
      <c r="A38" s="41">
        <v>16</v>
      </c>
      <c r="B38" s="41" t="s">
        <v>130</v>
      </c>
      <c r="C38" s="41" t="s">
        <v>100</v>
      </c>
      <c r="D38" s="129" t="s">
        <v>129</v>
      </c>
      <c r="E38" s="123" t="s">
        <v>131</v>
      </c>
      <c r="F38" s="41" t="s">
        <v>70</v>
      </c>
      <c r="G38" s="77"/>
      <c r="H38" s="41">
        <v>2</v>
      </c>
      <c r="I38" s="78">
        <f t="shared" si="4"/>
        <v>0</v>
      </c>
    </row>
    <row r="39" spans="1:9" s="37" customFormat="1" x14ac:dyDescent="0.35">
      <c r="A39" s="41">
        <v>17</v>
      </c>
      <c r="B39" s="41" t="s">
        <v>132</v>
      </c>
      <c r="C39" s="41" t="s">
        <v>100</v>
      </c>
      <c r="D39" s="129" t="s">
        <v>133</v>
      </c>
      <c r="E39" s="132"/>
      <c r="F39" s="131"/>
      <c r="G39" s="133"/>
      <c r="H39" s="131"/>
      <c r="I39" s="134"/>
    </row>
    <row r="40" spans="1:9" s="37" customFormat="1" x14ac:dyDescent="0.35">
      <c r="A40" s="41">
        <v>18</v>
      </c>
      <c r="B40" s="41" t="s">
        <v>134</v>
      </c>
      <c r="C40" s="41" t="s">
        <v>100</v>
      </c>
      <c r="D40" s="129" t="s">
        <v>135</v>
      </c>
      <c r="E40" s="132"/>
      <c r="F40" s="131"/>
      <c r="G40" s="133"/>
      <c r="H40" s="131"/>
      <c r="I40" s="134"/>
    </row>
    <row r="41" spans="1:9" s="37" customFormat="1" x14ac:dyDescent="0.35">
      <c r="A41" s="41">
        <v>19</v>
      </c>
      <c r="B41" s="41" t="s">
        <v>136</v>
      </c>
      <c r="C41" s="41" t="s">
        <v>100</v>
      </c>
      <c r="D41" s="129" t="s">
        <v>137</v>
      </c>
      <c r="E41" s="132"/>
      <c r="F41" s="131"/>
      <c r="G41" s="133"/>
      <c r="H41" s="131"/>
      <c r="I41" s="134"/>
    </row>
    <row r="42" spans="1:9" s="37" customFormat="1" x14ac:dyDescent="0.35">
      <c r="A42" s="41">
        <v>20</v>
      </c>
      <c r="B42" s="41" t="s">
        <v>138</v>
      </c>
      <c r="C42" s="41" t="s">
        <v>100</v>
      </c>
      <c r="D42" s="129" t="s">
        <v>139</v>
      </c>
      <c r="E42" s="123" t="s">
        <v>102</v>
      </c>
      <c r="F42" s="41" t="s">
        <v>70</v>
      </c>
      <c r="G42" s="77"/>
      <c r="H42" s="41">
        <v>1</v>
      </c>
      <c r="I42" s="78">
        <f t="shared" ref="I42:I70" si="5">H42*G42</f>
        <v>0</v>
      </c>
    </row>
    <row r="43" spans="1:9" s="37" customFormat="1" x14ac:dyDescent="0.35">
      <c r="A43" s="41">
        <v>21</v>
      </c>
      <c r="B43" s="41" t="s">
        <v>140</v>
      </c>
      <c r="C43" s="41" t="s">
        <v>100</v>
      </c>
      <c r="D43" s="129" t="s">
        <v>139</v>
      </c>
      <c r="E43" s="123" t="s">
        <v>131</v>
      </c>
      <c r="F43" s="41" t="s">
        <v>70</v>
      </c>
      <c r="G43" s="77"/>
      <c r="H43" s="41">
        <v>2</v>
      </c>
      <c r="I43" s="78">
        <f t="shared" si="5"/>
        <v>0</v>
      </c>
    </row>
    <row r="44" spans="1:9" s="37" customFormat="1" x14ac:dyDescent="0.35">
      <c r="A44" s="41">
        <v>22</v>
      </c>
      <c r="B44" s="41" t="s">
        <v>141</v>
      </c>
      <c r="C44" s="41" t="s">
        <v>100</v>
      </c>
      <c r="D44" s="129" t="s">
        <v>142</v>
      </c>
      <c r="E44" s="123" t="s">
        <v>143</v>
      </c>
      <c r="F44" s="41" t="s">
        <v>70</v>
      </c>
      <c r="G44" s="77"/>
      <c r="H44" s="41">
        <v>4</v>
      </c>
      <c r="I44" s="78">
        <f t="shared" si="5"/>
        <v>0</v>
      </c>
    </row>
    <row r="45" spans="1:9" s="37" customFormat="1" x14ac:dyDescent="0.35">
      <c r="A45" s="41">
        <v>23</v>
      </c>
      <c r="B45" s="41" t="s">
        <v>144</v>
      </c>
      <c r="C45" s="41" t="s">
        <v>100</v>
      </c>
      <c r="D45" s="129" t="s">
        <v>145</v>
      </c>
      <c r="E45" s="123" t="s">
        <v>143</v>
      </c>
      <c r="F45" s="41" t="s">
        <v>70</v>
      </c>
      <c r="G45" s="77"/>
      <c r="H45" s="41">
        <v>4</v>
      </c>
      <c r="I45" s="78">
        <f t="shared" si="5"/>
        <v>0</v>
      </c>
    </row>
    <row r="46" spans="1:9" s="37" customFormat="1" x14ac:dyDescent="0.35">
      <c r="A46" s="41">
        <v>24</v>
      </c>
      <c r="B46" s="41" t="s">
        <v>146</v>
      </c>
      <c r="C46" s="41" t="s">
        <v>100</v>
      </c>
      <c r="D46" s="129" t="s">
        <v>147</v>
      </c>
      <c r="E46" s="123" t="s">
        <v>102</v>
      </c>
      <c r="F46" s="41" t="s">
        <v>70</v>
      </c>
      <c r="G46" s="77"/>
      <c r="H46" s="41">
        <v>1</v>
      </c>
      <c r="I46" s="78">
        <f t="shared" si="5"/>
        <v>0</v>
      </c>
    </row>
    <row r="47" spans="1:9" s="37" customFormat="1" x14ac:dyDescent="0.35">
      <c r="A47" s="41">
        <v>25</v>
      </c>
      <c r="B47" s="41" t="s">
        <v>148</v>
      </c>
      <c r="C47" s="41" t="s">
        <v>100</v>
      </c>
      <c r="D47" s="129" t="s">
        <v>147</v>
      </c>
      <c r="E47" s="123" t="s">
        <v>102</v>
      </c>
      <c r="F47" s="41" t="s">
        <v>70</v>
      </c>
      <c r="G47" s="77"/>
      <c r="H47" s="41">
        <v>1</v>
      </c>
      <c r="I47" s="78">
        <f t="shared" si="5"/>
        <v>0</v>
      </c>
    </row>
    <row r="48" spans="1:9" s="37" customFormat="1" x14ac:dyDescent="0.35">
      <c r="A48" s="41">
        <v>26</v>
      </c>
      <c r="B48" s="41" t="s">
        <v>149</v>
      </c>
      <c r="C48" s="41" t="s">
        <v>100</v>
      </c>
      <c r="D48" s="129" t="s">
        <v>147</v>
      </c>
      <c r="E48" s="123" t="s">
        <v>102</v>
      </c>
      <c r="F48" s="41" t="s">
        <v>70</v>
      </c>
      <c r="G48" s="77"/>
      <c r="H48" s="41">
        <v>1</v>
      </c>
      <c r="I48" s="78">
        <f t="shared" si="5"/>
        <v>0</v>
      </c>
    </row>
    <row r="49" spans="1:9" s="37" customFormat="1" x14ac:dyDescent="0.35">
      <c r="A49" s="41">
        <v>27</v>
      </c>
      <c r="B49" s="41" t="s">
        <v>150</v>
      </c>
      <c r="C49" s="41" t="s">
        <v>100</v>
      </c>
      <c r="D49" s="129" t="s">
        <v>151</v>
      </c>
      <c r="E49" s="123" t="s">
        <v>131</v>
      </c>
      <c r="F49" s="41" t="s">
        <v>70</v>
      </c>
      <c r="G49" s="77"/>
      <c r="H49" s="41">
        <v>2</v>
      </c>
      <c r="I49" s="78">
        <f t="shared" si="5"/>
        <v>0</v>
      </c>
    </row>
    <row r="50" spans="1:9" s="37" customFormat="1" x14ac:dyDescent="0.35">
      <c r="A50" s="41">
        <v>28</v>
      </c>
      <c r="B50" s="41" t="s">
        <v>152</v>
      </c>
      <c r="C50" s="41" t="s">
        <v>100</v>
      </c>
      <c r="D50" s="129" t="s">
        <v>153</v>
      </c>
      <c r="E50" s="123" t="s">
        <v>102</v>
      </c>
      <c r="F50" s="41" t="s">
        <v>70</v>
      </c>
      <c r="G50" s="77"/>
      <c r="H50" s="41">
        <v>1</v>
      </c>
      <c r="I50" s="78">
        <f t="shared" si="5"/>
        <v>0</v>
      </c>
    </row>
    <row r="51" spans="1:9" s="37" customFormat="1" x14ac:dyDescent="0.35">
      <c r="A51" s="41">
        <v>29</v>
      </c>
      <c r="B51" s="41" t="s">
        <v>154</v>
      </c>
      <c r="C51" s="41" t="s">
        <v>100</v>
      </c>
      <c r="D51" s="129" t="s">
        <v>155</v>
      </c>
      <c r="E51" s="123" t="s">
        <v>102</v>
      </c>
      <c r="F51" s="41" t="s">
        <v>70</v>
      </c>
      <c r="G51" s="77"/>
      <c r="H51" s="41">
        <v>1</v>
      </c>
      <c r="I51" s="78">
        <f t="shared" si="5"/>
        <v>0</v>
      </c>
    </row>
    <row r="52" spans="1:9" s="37" customFormat="1" x14ac:dyDescent="0.35">
      <c r="A52" s="41">
        <v>30</v>
      </c>
      <c r="B52" s="41" t="s">
        <v>156</v>
      </c>
      <c r="C52" s="41" t="s">
        <v>100</v>
      </c>
      <c r="D52" s="129" t="s">
        <v>157</v>
      </c>
      <c r="E52" s="123" t="s">
        <v>102</v>
      </c>
      <c r="F52" s="41" t="s">
        <v>70</v>
      </c>
      <c r="G52" s="77"/>
      <c r="H52" s="41">
        <v>1</v>
      </c>
      <c r="I52" s="78">
        <f t="shared" si="5"/>
        <v>0</v>
      </c>
    </row>
    <row r="53" spans="1:9" s="37" customFormat="1" x14ac:dyDescent="0.35">
      <c r="A53" s="41">
        <v>31</v>
      </c>
      <c r="B53" s="41" t="s">
        <v>158</v>
      </c>
      <c r="C53" s="41" t="s">
        <v>100</v>
      </c>
      <c r="D53" s="129" t="s">
        <v>159</v>
      </c>
      <c r="E53" s="123" t="s">
        <v>131</v>
      </c>
      <c r="F53" s="41" t="s">
        <v>70</v>
      </c>
      <c r="G53" s="77"/>
      <c r="H53" s="41">
        <v>2</v>
      </c>
      <c r="I53" s="78">
        <f t="shared" si="5"/>
        <v>0</v>
      </c>
    </row>
    <row r="54" spans="1:9" s="37" customFormat="1" x14ac:dyDescent="0.35">
      <c r="A54" s="41">
        <v>32</v>
      </c>
      <c r="B54" s="41" t="s">
        <v>160</v>
      </c>
      <c r="C54" s="41" t="s">
        <v>100</v>
      </c>
      <c r="D54" s="129" t="s">
        <v>161</v>
      </c>
      <c r="E54" s="123" t="s">
        <v>131</v>
      </c>
      <c r="F54" s="41" t="s">
        <v>70</v>
      </c>
      <c r="G54" s="77"/>
      <c r="H54" s="41">
        <v>2</v>
      </c>
      <c r="I54" s="78">
        <f t="shared" si="5"/>
        <v>0</v>
      </c>
    </row>
    <row r="55" spans="1:9" s="37" customFormat="1" x14ac:dyDescent="0.35">
      <c r="A55" s="41">
        <v>33</v>
      </c>
      <c r="B55" s="41" t="s">
        <v>162</v>
      </c>
      <c r="C55" s="41" t="s">
        <v>100</v>
      </c>
      <c r="D55" s="129" t="s">
        <v>163</v>
      </c>
      <c r="E55" s="123" t="s">
        <v>102</v>
      </c>
      <c r="F55" s="41" t="s">
        <v>70</v>
      </c>
      <c r="G55" s="77"/>
      <c r="H55" s="41">
        <v>1</v>
      </c>
      <c r="I55" s="78">
        <f t="shared" si="5"/>
        <v>0</v>
      </c>
    </row>
    <row r="56" spans="1:9" s="37" customFormat="1" x14ac:dyDescent="0.35">
      <c r="A56" s="41">
        <v>34</v>
      </c>
      <c r="B56" s="41" t="s">
        <v>164</v>
      </c>
      <c r="C56" s="41" t="s">
        <v>100</v>
      </c>
      <c r="D56" s="129" t="s">
        <v>165</v>
      </c>
      <c r="E56" s="123" t="s">
        <v>131</v>
      </c>
      <c r="F56" s="41" t="s">
        <v>70</v>
      </c>
      <c r="G56" s="77"/>
      <c r="H56" s="41">
        <v>2</v>
      </c>
      <c r="I56" s="78">
        <f t="shared" si="5"/>
        <v>0</v>
      </c>
    </row>
    <row r="57" spans="1:9" s="37" customFormat="1" x14ac:dyDescent="0.35">
      <c r="A57" s="41">
        <v>35</v>
      </c>
      <c r="B57" s="41" t="s">
        <v>166</v>
      </c>
      <c r="C57" s="41" t="s">
        <v>100</v>
      </c>
      <c r="D57" s="129" t="s">
        <v>167</v>
      </c>
      <c r="E57" s="123" t="s">
        <v>131</v>
      </c>
      <c r="F57" s="41" t="s">
        <v>70</v>
      </c>
      <c r="G57" s="77"/>
      <c r="H57" s="41">
        <v>2</v>
      </c>
      <c r="I57" s="78">
        <f t="shared" si="5"/>
        <v>0</v>
      </c>
    </row>
    <row r="58" spans="1:9" s="37" customFormat="1" x14ac:dyDescent="0.35">
      <c r="A58" s="41">
        <v>36</v>
      </c>
      <c r="B58" s="41" t="s">
        <v>168</v>
      </c>
      <c r="C58" s="41" t="s">
        <v>100</v>
      </c>
      <c r="D58" s="129" t="s">
        <v>169</v>
      </c>
      <c r="E58" s="123" t="s">
        <v>102</v>
      </c>
      <c r="F58" s="41" t="s">
        <v>70</v>
      </c>
      <c r="G58" s="77"/>
      <c r="H58" s="41">
        <v>1</v>
      </c>
      <c r="I58" s="78">
        <f t="shared" si="5"/>
        <v>0</v>
      </c>
    </row>
    <row r="59" spans="1:9" s="37" customFormat="1" x14ac:dyDescent="0.35">
      <c r="A59" s="41">
        <v>37</v>
      </c>
      <c r="B59" s="41" t="s">
        <v>170</v>
      </c>
      <c r="C59" s="41" t="s">
        <v>100</v>
      </c>
      <c r="D59" s="129" t="s">
        <v>171</v>
      </c>
      <c r="E59" s="123" t="s">
        <v>102</v>
      </c>
      <c r="F59" s="41" t="s">
        <v>70</v>
      </c>
      <c r="G59" s="77"/>
      <c r="H59" s="41">
        <v>1</v>
      </c>
      <c r="I59" s="78">
        <f t="shared" si="5"/>
        <v>0</v>
      </c>
    </row>
    <row r="60" spans="1:9" s="37" customFormat="1" x14ac:dyDescent="0.35">
      <c r="A60" s="41">
        <v>38</v>
      </c>
      <c r="B60" s="41" t="s">
        <v>172</v>
      </c>
      <c r="C60" s="41" t="s">
        <v>100</v>
      </c>
      <c r="D60" s="129" t="s">
        <v>173</v>
      </c>
      <c r="E60" s="123" t="s">
        <v>102</v>
      </c>
      <c r="F60" s="41" t="s">
        <v>70</v>
      </c>
      <c r="G60" s="77"/>
      <c r="H60" s="41">
        <v>1</v>
      </c>
      <c r="I60" s="78">
        <f t="shared" si="5"/>
        <v>0</v>
      </c>
    </row>
    <row r="61" spans="1:9" s="37" customFormat="1" x14ac:dyDescent="0.35">
      <c r="A61" s="41">
        <v>39</v>
      </c>
      <c r="B61" s="41" t="s">
        <v>174</v>
      </c>
      <c r="C61" s="41" t="s">
        <v>100</v>
      </c>
      <c r="D61" s="129" t="s">
        <v>175</v>
      </c>
      <c r="E61" s="123" t="s">
        <v>102</v>
      </c>
      <c r="F61" s="41" t="s">
        <v>70</v>
      </c>
      <c r="G61" s="77"/>
      <c r="H61" s="41">
        <v>1</v>
      </c>
      <c r="I61" s="78">
        <f t="shared" si="5"/>
        <v>0</v>
      </c>
    </row>
    <row r="62" spans="1:9" s="37" customFormat="1" x14ac:dyDescent="0.35">
      <c r="A62" s="41">
        <v>40</v>
      </c>
      <c r="B62" s="41" t="s">
        <v>176</v>
      </c>
      <c r="C62" s="41" t="s">
        <v>100</v>
      </c>
      <c r="D62" s="129" t="s">
        <v>177</v>
      </c>
      <c r="E62" s="123" t="s">
        <v>131</v>
      </c>
      <c r="F62" s="41" t="s">
        <v>70</v>
      </c>
      <c r="G62" s="77"/>
      <c r="H62" s="41">
        <v>2</v>
      </c>
      <c r="I62" s="78">
        <f t="shared" si="5"/>
        <v>0</v>
      </c>
    </row>
    <row r="63" spans="1:9" s="37" customFormat="1" x14ac:dyDescent="0.35">
      <c r="A63" s="41">
        <v>41</v>
      </c>
      <c r="B63" s="41" t="s">
        <v>178</v>
      </c>
      <c r="C63" s="41" t="s">
        <v>100</v>
      </c>
      <c r="D63" s="129" t="s">
        <v>179</v>
      </c>
      <c r="E63" s="123" t="s">
        <v>131</v>
      </c>
      <c r="F63" s="41" t="s">
        <v>70</v>
      </c>
      <c r="G63" s="77"/>
      <c r="H63" s="41">
        <v>2</v>
      </c>
      <c r="I63" s="78">
        <f t="shared" si="5"/>
        <v>0</v>
      </c>
    </row>
    <row r="64" spans="1:9" s="37" customFormat="1" x14ac:dyDescent="0.35">
      <c r="A64" s="41">
        <v>42</v>
      </c>
      <c r="B64" s="41" t="s">
        <v>180</v>
      </c>
      <c r="C64" s="41" t="s">
        <v>100</v>
      </c>
      <c r="D64" s="129" t="s">
        <v>181</v>
      </c>
      <c r="E64" s="123" t="s">
        <v>102</v>
      </c>
      <c r="F64" s="41" t="s">
        <v>70</v>
      </c>
      <c r="G64" s="77"/>
      <c r="H64" s="41">
        <v>1</v>
      </c>
      <c r="I64" s="78">
        <f t="shared" si="5"/>
        <v>0</v>
      </c>
    </row>
    <row r="65" spans="1:9" s="37" customFormat="1" x14ac:dyDescent="0.35">
      <c r="A65" s="41">
        <v>43</v>
      </c>
      <c r="B65" s="41" t="s">
        <v>182</v>
      </c>
      <c r="C65" s="41" t="s">
        <v>100</v>
      </c>
      <c r="D65" s="129" t="s">
        <v>183</v>
      </c>
      <c r="E65" s="123" t="s">
        <v>102</v>
      </c>
      <c r="F65" s="41" t="s">
        <v>70</v>
      </c>
      <c r="G65" s="77"/>
      <c r="H65" s="41">
        <v>1</v>
      </c>
      <c r="I65" s="78">
        <f t="shared" si="5"/>
        <v>0</v>
      </c>
    </row>
    <row r="66" spans="1:9" s="37" customFormat="1" x14ac:dyDescent="0.35">
      <c r="A66" s="41">
        <v>44</v>
      </c>
      <c r="B66" s="41" t="s">
        <v>184</v>
      </c>
      <c r="C66" s="41" t="s">
        <v>100</v>
      </c>
      <c r="D66" s="129" t="s">
        <v>185</v>
      </c>
      <c r="E66" s="123" t="s">
        <v>186</v>
      </c>
      <c r="F66" s="41" t="s">
        <v>70</v>
      </c>
      <c r="G66" s="77"/>
      <c r="H66" s="41">
        <v>1</v>
      </c>
      <c r="I66" s="78">
        <f t="shared" si="5"/>
        <v>0</v>
      </c>
    </row>
    <row r="67" spans="1:9" s="37" customFormat="1" x14ac:dyDescent="0.35">
      <c r="A67" s="41">
        <v>45</v>
      </c>
      <c r="B67" s="41" t="s">
        <v>187</v>
      </c>
      <c r="C67" s="41" t="s">
        <v>100</v>
      </c>
      <c r="D67" s="129" t="s">
        <v>188</v>
      </c>
      <c r="E67" s="123" t="s">
        <v>102</v>
      </c>
      <c r="F67" s="41" t="s">
        <v>70</v>
      </c>
      <c r="G67" s="77"/>
      <c r="H67" s="41">
        <v>2</v>
      </c>
      <c r="I67" s="78">
        <f t="shared" si="5"/>
        <v>0</v>
      </c>
    </row>
    <row r="68" spans="1:9" s="37" customFormat="1" x14ac:dyDescent="0.35">
      <c r="A68" s="41">
        <v>46</v>
      </c>
      <c r="B68" s="41" t="s">
        <v>189</v>
      </c>
      <c r="C68" s="41" t="s">
        <v>100</v>
      </c>
      <c r="D68" s="129" t="s">
        <v>190</v>
      </c>
      <c r="E68" s="123" t="s">
        <v>102</v>
      </c>
      <c r="F68" s="41" t="s">
        <v>70</v>
      </c>
      <c r="G68" s="77"/>
      <c r="H68" s="41">
        <v>1</v>
      </c>
      <c r="I68" s="78">
        <f t="shared" si="5"/>
        <v>0</v>
      </c>
    </row>
    <row r="69" spans="1:9" s="37" customFormat="1" x14ac:dyDescent="0.35">
      <c r="A69" s="41">
        <v>47</v>
      </c>
      <c r="B69" s="41" t="s">
        <v>191</v>
      </c>
      <c r="C69" s="41" t="s">
        <v>100</v>
      </c>
      <c r="D69" s="129" t="s">
        <v>192</v>
      </c>
      <c r="E69" s="123" t="s">
        <v>102</v>
      </c>
      <c r="F69" s="41" t="s">
        <v>70</v>
      </c>
      <c r="G69" s="77"/>
      <c r="H69" s="41">
        <v>1</v>
      </c>
      <c r="I69" s="78">
        <f t="shared" si="5"/>
        <v>0</v>
      </c>
    </row>
    <row r="70" spans="1:9" s="37" customFormat="1" x14ac:dyDescent="0.35">
      <c r="A70" s="41">
        <v>48</v>
      </c>
      <c r="B70" s="41" t="s">
        <v>193</v>
      </c>
      <c r="C70" s="41" t="s">
        <v>100</v>
      </c>
      <c r="D70" s="129" t="s">
        <v>194</v>
      </c>
      <c r="E70" s="123" t="s">
        <v>102</v>
      </c>
      <c r="F70" s="41" t="s">
        <v>70</v>
      </c>
      <c r="G70" s="77"/>
      <c r="H70" s="41">
        <v>1</v>
      </c>
      <c r="I70" s="78">
        <f t="shared" si="5"/>
        <v>0</v>
      </c>
    </row>
    <row r="71" spans="1:9" x14ac:dyDescent="0.35">
      <c r="A71" s="41">
        <v>49</v>
      </c>
      <c r="B71" s="41" t="s">
        <v>195</v>
      </c>
      <c r="C71" s="41" t="s">
        <v>100</v>
      </c>
      <c r="D71" s="129" t="s">
        <v>196</v>
      </c>
      <c r="E71" s="132"/>
      <c r="F71" s="131"/>
      <c r="G71" s="133"/>
      <c r="H71" s="131"/>
      <c r="I71" s="134"/>
    </row>
    <row r="72" spans="1:9" x14ac:dyDescent="0.35">
      <c r="A72" s="41">
        <v>50</v>
      </c>
      <c r="B72" s="41" t="s">
        <v>197</v>
      </c>
      <c r="C72" s="41" t="s">
        <v>100</v>
      </c>
      <c r="D72" s="129" t="s">
        <v>198</v>
      </c>
      <c r="E72" s="132"/>
      <c r="F72" s="131"/>
      <c r="G72" s="133"/>
      <c r="H72" s="131"/>
      <c r="I72" s="134"/>
    </row>
    <row r="73" spans="1:9" x14ac:dyDescent="0.35">
      <c r="A73" s="41">
        <v>51</v>
      </c>
      <c r="B73" s="41" t="s">
        <v>199</v>
      </c>
      <c r="C73" s="41" t="s">
        <v>100</v>
      </c>
      <c r="D73" s="129" t="s">
        <v>200</v>
      </c>
      <c r="E73" s="132"/>
      <c r="F73" s="131"/>
      <c r="G73" s="133"/>
      <c r="H73" s="131"/>
      <c r="I73" s="134"/>
    </row>
    <row r="74" spans="1:9" x14ac:dyDescent="0.35">
      <c r="A74" s="41">
        <v>52</v>
      </c>
      <c r="B74" s="41" t="s">
        <v>201</v>
      </c>
      <c r="C74" s="41" t="s">
        <v>100</v>
      </c>
      <c r="D74" s="129" t="s">
        <v>202</v>
      </c>
      <c r="E74" s="123" t="s">
        <v>102</v>
      </c>
      <c r="F74" s="41" t="s">
        <v>70</v>
      </c>
      <c r="G74" s="77"/>
      <c r="H74" s="41">
        <v>1</v>
      </c>
      <c r="I74" s="78">
        <f t="shared" ref="I74:I75" si="6">H74*G74</f>
        <v>0</v>
      </c>
    </row>
    <row r="75" spans="1:9" x14ac:dyDescent="0.35">
      <c r="A75" s="41">
        <v>53</v>
      </c>
      <c r="B75" s="41" t="s">
        <v>203</v>
      </c>
      <c r="C75" s="41" t="s">
        <v>100</v>
      </c>
      <c r="D75" s="129" t="s">
        <v>202</v>
      </c>
      <c r="E75" s="123" t="s">
        <v>131</v>
      </c>
      <c r="F75" s="41" t="s">
        <v>70</v>
      </c>
      <c r="G75" s="77"/>
      <c r="H75" s="41">
        <v>2</v>
      </c>
      <c r="I75" s="78">
        <f t="shared" si="6"/>
        <v>0</v>
      </c>
    </row>
    <row r="76" spans="1:9" x14ac:dyDescent="0.35">
      <c r="A76" s="41">
        <v>54</v>
      </c>
      <c r="B76" s="41" t="s">
        <v>204</v>
      </c>
      <c r="C76" s="41" t="s">
        <v>100</v>
      </c>
      <c r="D76" s="129" t="s">
        <v>205</v>
      </c>
      <c r="E76" s="132"/>
      <c r="F76" s="131"/>
      <c r="G76" s="133"/>
      <c r="H76" s="131"/>
      <c r="I76" s="134"/>
    </row>
    <row r="77" spans="1:9" x14ac:dyDescent="0.35">
      <c r="A77" s="41">
        <v>55</v>
      </c>
      <c r="B77" s="41" t="s">
        <v>206</v>
      </c>
      <c r="C77" s="41" t="s">
        <v>100</v>
      </c>
      <c r="D77" s="129" t="s">
        <v>207</v>
      </c>
      <c r="E77" s="132"/>
      <c r="F77" s="131"/>
      <c r="G77" s="133"/>
      <c r="H77" s="131"/>
      <c r="I77" s="134"/>
    </row>
    <row r="78" spans="1:9" x14ac:dyDescent="0.35">
      <c r="A78" s="41">
        <v>56</v>
      </c>
      <c r="B78" s="41" t="s">
        <v>208</v>
      </c>
      <c r="C78" s="41" t="s">
        <v>100</v>
      </c>
      <c r="D78" s="129" t="s">
        <v>209</v>
      </c>
      <c r="E78" s="132"/>
      <c r="F78" s="131"/>
      <c r="G78" s="133"/>
      <c r="H78" s="131"/>
      <c r="I78" s="134"/>
    </row>
    <row r="79" spans="1:9" x14ac:dyDescent="0.35">
      <c r="A79" s="41">
        <v>57</v>
      </c>
      <c r="B79" s="41" t="s">
        <v>210</v>
      </c>
      <c r="C79" s="41" t="s">
        <v>100</v>
      </c>
      <c r="D79" s="129" t="s">
        <v>211</v>
      </c>
      <c r="E79" s="123" t="s">
        <v>102</v>
      </c>
      <c r="F79" s="41" t="s">
        <v>70</v>
      </c>
      <c r="G79" s="77"/>
      <c r="H79" s="41">
        <v>2</v>
      </c>
      <c r="I79" s="78">
        <f t="shared" ref="I79:I87" si="7">H79*G79</f>
        <v>0</v>
      </c>
    </row>
    <row r="80" spans="1:9" x14ac:dyDescent="0.35">
      <c r="A80" s="41">
        <v>58</v>
      </c>
      <c r="B80" s="41" t="s">
        <v>212</v>
      </c>
      <c r="C80" s="41" t="s">
        <v>100</v>
      </c>
      <c r="D80" s="129" t="s">
        <v>213</v>
      </c>
      <c r="E80" s="123" t="s">
        <v>131</v>
      </c>
      <c r="F80" s="41" t="s">
        <v>70</v>
      </c>
      <c r="G80" s="77"/>
      <c r="H80" s="41">
        <v>2</v>
      </c>
      <c r="I80" s="78">
        <f t="shared" si="7"/>
        <v>0</v>
      </c>
    </row>
    <row r="81" spans="1:9" x14ac:dyDescent="0.35">
      <c r="A81" s="41">
        <v>59</v>
      </c>
      <c r="B81" s="41" t="s">
        <v>214</v>
      </c>
      <c r="C81" s="41" t="s">
        <v>100</v>
      </c>
      <c r="D81" s="129" t="s">
        <v>215</v>
      </c>
      <c r="E81" s="123" t="s">
        <v>102</v>
      </c>
      <c r="F81" s="41" t="s">
        <v>70</v>
      </c>
      <c r="G81" s="77"/>
      <c r="H81" s="41">
        <v>1</v>
      </c>
      <c r="I81" s="78">
        <f t="shared" si="7"/>
        <v>0</v>
      </c>
    </row>
    <row r="82" spans="1:9" x14ac:dyDescent="0.35">
      <c r="A82" s="41">
        <v>60</v>
      </c>
      <c r="B82" s="41" t="s">
        <v>216</v>
      </c>
      <c r="C82" s="41" t="s">
        <v>100</v>
      </c>
      <c r="D82" s="129" t="s">
        <v>217</v>
      </c>
      <c r="E82" s="123" t="s">
        <v>102</v>
      </c>
      <c r="F82" s="41" t="s">
        <v>70</v>
      </c>
      <c r="G82" s="77"/>
      <c r="H82" s="41">
        <v>2</v>
      </c>
      <c r="I82" s="78">
        <f t="shared" si="7"/>
        <v>0</v>
      </c>
    </row>
    <row r="83" spans="1:9" x14ac:dyDescent="0.35">
      <c r="A83" s="41">
        <v>61</v>
      </c>
      <c r="B83" s="41" t="s">
        <v>218</v>
      </c>
      <c r="C83" s="41" t="s">
        <v>100</v>
      </c>
      <c r="D83" s="129" t="s">
        <v>219</v>
      </c>
      <c r="E83" s="123" t="s">
        <v>102</v>
      </c>
      <c r="F83" s="41" t="s">
        <v>70</v>
      </c>
      <c r="G83" s="77"/>
      <c r="H83" s="41">
        <v>2</v>
      </c>
      <c r="I83" s="78">
        <f t="shared" si="7"/>
        <v>0</v>
      </c>
    </row>
    <row r="84" spans="1:9" x14ac:dyDescent="0.35">
      <c r="A84" s="41">
        <v>62</v>
      </c>
      <c r="B84" s="41" t="s">
        <v>220</v>
      </c>
      <c r="C84" s="41" t="s">
        <v>100</v>
      </c>
      <c r="D84" s="129" t="s">
        <v>221</v>
      </c>
      <c r="E84" s="123" t="s">
        <v>102</v>
      </c>
      <c r="F84" s="41" t="s">
        <v>70</v>
      </c>
      <c r="G84" s="77"/>
      <c r="H84" s="41">
        <v>1</v>
      </c>
      <c r="I84" s="78">
        <f t="shared" si="7"/>
        <v>0</v>
      </c>
    </row>
    <row r="85" spans="1:9" x14ac:dyDescent="0.35">
      <c r="A85" s="41">
        <v>63</v>
      </c>
      <c r="B85" s="41" t="s">
        <v>222</v>
      </c>
      <c r="C85" s="41" t="s">
        <v>100</v>
      </c>
      <c r="D85" s="129" t="s">
        <v>223</v>
      </c>
      <c r="E85" s="123" t="s">
        <v>102</v>
      </c>
      <c r="F85" s="41" t="s">
        <v>70</v>
      </c>
      <c r="G85" s="77"/>
      <c r="H85" s="41">
        <v>1</v>
      </c>
      <c r="I85" s="78">
        <f t="shared" si="7"/>
        <v>0</v>
      </c>
    </row>
    <row r="86" spans="1:9" x14ac:dyDescent="0.35">
      <c r="A86" s="41">
        <v>64</v>
      </c>
      <c r="B86" s="41" t="s">
        <v>224</v>
      </c>
      <c r="C86" s="41" t="s">
        <v>100</v>
      </c>
      <c r="D86" s="129" t="s">
        <v>225</v>
      </c>
      <c r="E86" s="123" t="s">
        <v>102</v>
      </c>
      <c r="F86" s="41" t="s">
        <v>70</v>
      </c>
      <c r="G86" s="77"/>
      <c r="H86" s="41">
        <v>1</v>
      </c>
      <c r="I86" s="78">
        <f t="shared" si="7"/>
        <v>0</v>
      </c>
    </row>
    <row r="87" spans="1:9" x14ac:dyDescent="0.35">
      <c r="A87" s="41">
        <v>65</v>
      </c>
      <c r="B87" s="41" t="s">
        <v>226</v>
      </c>
      <c r="C87" s="41" t="s">
        <v>100</v>
      </c>
      <c r="D87" s="129" t="s">
        <v>227</v>
      </c>
      <c r="E87" s="123" t="s">
        <v>102</v>
      </c>
      <c r="F87" s="41" t="s">
        <v>70</v>
      </c>
      <c r="G87" s="77"/>
      <c r="H87" s="41">
        <v>1</v>
      </c>
      <c r="I87" s="78">
        <f t="shared" si="7"/>
        <v>0</v>
      </c>
    </row>
    <row r="88" spans="1:9" x14ac:dyDescent="0.35">
      <c r="A88" s="41">
        <v>66</v>
      </c>
      <c r="B88" s="41" t="s">
        <v>228</v>
      </c>
      <c r="C88" s="41" t="s">
        <v>100</v>
      </c>
      <c r="D88" s="129" t="s">
        <v>229</v>
      </c>
      <c r="E88" s="132"/>
      <c r="F88" s="131"/>
      <c r="G88" s="133"/>
      <c r="H88" s="131"/>
      <c r="I88" s="134"/>
    </row>
    <row r="89" spans="1:9" x14ac:dyDescent="0.35">
      <c r="A89" s="41">
        <v>67</v>
      </c>
      <c r="B89" s="41" t="s">
        <v>230</v>
      </c>
      <c r="C89" s="41" t="s">
        <v>100</v>
      </c>
      <c r="D89" s="129" t="s">
        <v>231</v>
      </c>
      <c r="E89" s="132"/>
      <c r="F89" s="131"/>
      <c r="G89" s="133"/>
      <c r="H89" s="131"/>
      <c r="I89" s="134"/>
    </row>
    <row r="90" spans="1:9" x14ac:dyDescent="0.35">
      <c r="A90" s="41">
        <v>68</v>
      </c>
      <c r="B90" s="41" t="s">
        <v>232</v>
      </c>
      <c r="C90" s="41" t="s">
        <v>100</v>
      </c>
      <c r="D90" s="129" t="s">
        <v>233</v>
      </c>
      <c r="E90" s="132"/>
      <c r="F90" s="131"/>
      <c r="G90" s="133"/>
      <c r="H90" s="131"/>
      <c r="I90" s="134"/>
    </row>
    <row r="91" spans="1:9" ht="29" x14ac:dyDescent="0.35">
      <c r="A91" s="41">
        <v>69</v>
      </c>
      <c r="B91" s="41" t="s">
        <v>234</v>
      </c>
      <c r="C91" s="41" t="s">
        <v>100</v>
      </c>
      <c r="D91" s="129" t="s">
        <v>235</v>
      </c>
      <c r="E91" s="123" t="s">
        <v>102</v>
      </c>
      <c r="F91" s="41" t="s">
        <v>70</v>
      </c>
      <c r="G91" s="77"/>
      <c r="H91" s="41">
        <v>1</v>
      </c>
      <c r="I91" s="78">
        <f t="shared" ref="I91:I118" si="8">H91*G91</f>
        <v>0</v>
      </c>
    </row>
    <row r="92" spans="1:9" ht="29" x14ac:dyDescent="0.35">
      <c r="A92" s="41">
        <v>70</v>
      </c>
      <c r="B92" s="41" t="s">
        <v>236</v>
      </c>
      <c r="C92" s="41" t="s">
        <v>100</v>
      </c>
      <c r="D92" s="129" t="s">
        <v>237</v>
      </c>
      <c r="E92" s="123" t="s">
        <v>131</v>
      </c>
      <c r="F92" s="41" t="s">
        <v>70</v>
      </c>
      <c r="G92" s="77"/>
      <c r="H92" s="41">
        <v>2</v>
      </c>
      <c r="I92" s="78">
        <f t="shared" si="8"/>
        <v>0</v>
      </c>
    </row>
    <row r="93" spans="1:9" x14ac:dyDescent="0.35">
      <c r="A93" s="41">
        <v>71</v>
      </c>
      <c r="B93" s="41" t="s">
        <v>238</v>
      </c>
      <c r="C93" s="41" t="s">
        <v>100</v>
      </c>
      <c r="D93" s="129" t="s">
        <v>239</v>
      </c>
      <c r="E93" s="123" t="s">
        <v>102</v>
      </c>
      <c r="F93" s="41" t="s">
        <v>70</v>
      </c>
      <c r="G93" s="77"/>
      <c r="H93" s="41">
        <v>1</v>
      </c>
      <c r="I93" s="78">
        <f t="shared" si="8"/>
        <v>0</v>
      </c>
    </row>
    <row r="94" spans="1:9" x14ac:dyDescent="0.35">
      <c r="A94" s="41">
        <v>72</v>
      </c>
      <c r="B94" s="41" t="s">
        <v>240</v>
      </c>
      <c r="C94" s="41" t="s">
        <v>100</v>
      </c>
      <c r="D94" s="129" t="s">
        <v>241</v>
      </c>
      <c r="E94" s="123" t="s">
        <v>186</v>
      </c>
      <c r="F94" s="41" t="s">
        <v>70</v>
      </c>
      <c r="G94" s="77"/>
      <c r="H94" s="41">
        <v>1</v>
      </c>
      <c r="I94" s="78">
        <f t="shared" si="8"/>
        <v>0</v>
      </c>
    </row>
    <row r="95" spans="1:9" x14ac:dyDescent="0.35">
      <c r="A95" s="41">
        <v>73</v>
      </c>
      <c r="B95" s="41" t="s">
        <v>242</v>
      </c>
      <c r="C95" s="41" t="s">
        <v>100</v>
      </c>
      <c r="D95" s="129" t="s">
        <v>243</v>
      </c>
      <c r="E95" s="123" t="s">
        <v>131</v>
      </c>
      <c r="F95" s="41" t="s">
        <v>70</v>
      </c>
      <c r="G95" s="77"/>
      <c r="H95" s="41">
        <v>2</v>
      </c>
      <c r="I95" s="78">
        <f t="shared" si="8"/>
        <v>0</v>
      </c>
    </row>
    <row r="96" spans="1:9" x14ac:dyDescent="0.35">
      <c r="A96" s="41">
        <v>74</v>
      </c>
      <c r="B96" s="41" t="s">
        <v>244</v>
      </c>
      <c r="C96" s="41" t="s">
        <v>100</v>
      </c>
      <c r="D96" s="129" t="s">
        <v>243</v>
      </c>
      <c r="E96" s="123" t="s">
        <v>131</v>
      </c>
      <c r="F96" s="41" t="s">
        <v>70</v>
      </c>
      <c r="G96" s="77"/>
      <c r="H96" s="41">
        <v>2</v>
      </c>
      <c r="I96" s="78">
        <f t="shared" si="8"/>
        <v>0</v>
      </c>
    </row>
    <row r="97" spans="1:9" x14ac:dyDescent="0.35">
      <c r="A97" s="41">
        <v>75</v>
      </c>
      <c r="B97" s="41" t="s">
        <v>245</v>
      </c>
      <c r="C97" s="41" t="s">
        <v>100</v>
      </c>
      <c r="D97" s="129" t="s">
        <v>243</v>
      </c>
      <c r="E97" s="123" t="s">
        <v>131</v>
      </c>
      <c r="F97" s="41" t="s">
        <v>70</v>
      </c>
      <c r="G97" s="77"/>
      <c r="H97" s="41">
        <v>2</v>
      </c>
      <c r="I97" s="78">
        <f t="shared" si="8"/>
        <v>0</v>
      </c>
    </row>
    <row r="98" spans="1:9" x14ac:dyDescent="0.35">
      <c r="A98" s="41">
        <v>76</v>
      </c>
      <c r="B98" s="41" t="s">
        <v>246</v>
      </c>
      <c r="C98" s="41" t="s">
        <v>100</v>
      </c>
      <c r="D98" s="129" t="s">
        <v>247</v>
      </c>
      <c r="E98" s="123" t="s">
        <v>131</v>
      </c>
      <c r="F98" s="41" t="s">
        <v>70</v>
      </c>
      <c r="G98" s="77"/>
      <c r="H98" s="41">
        <v>2</v>
      </c>
      <c r="I98" s="78">
        <f t="shared" si="8"/>
        <v>0</v>
      </c>
    </row>
    <row r="99" spans="1:9" x14ac:dyDescent="0.35">
      <c r="A99" s="41">
        <v>77</v>
      </c>
      <c r="B99" s="41" t="s">
        <v>248</v>
      </c>
      <c r="C99" s="41" t="s">
        <v>100</v>
      </c>
      <c r="D99" s="129" t="s">
        <v>247</v>
      </c>
      <c r="E99" s="123" t="s">
        <v>131</v>
      </c>
      <c r="F99" s="41" t="s">
        <v>70</v>
      </c>
      <c r="G99" s="77"/>
      <c r="H99" s="41">
        <v>2</v>
      </c>
      <c r="I99" s="78">
        <f t="shared" si="8"/>
        <v>0</v>
      </c>
    </row>
    <row r="100" spans="1:9" x14ac:dyDescent="0.35">
      <c r="A100" s="41">
        <v>78</v>
      </c>
      <c r="B100" s="41" t="s">
        <v>249</v>
      </c>
      <c r="C100" s="41" t="s">
        <v>100</v>
      </c>
      <c r="D100" s="129" t="s">
        <v>247</v>
      </c>
      <c r="E100" s="123" t="s">
        <v>131</v>
      </c>
      <c r="F100" s="41" t="s">
        <v>70</v>
      </c>
      <c r="G100" s="77"/>
      <c r="H100" s="41">
        <v>2</v>
      </c>
      <c r="I100" s="78">
        <f t="shared" si="8"/>
        <v>0</v>
      </c>
    </row>
    <row r="101" spans="1:9" x14ac:dyDescent="0.35">
      <c r="A101" s="41">
        <v>79</v>
      </c>
      <c r="B101" s="41" t="s">
        <v>250</v>
      </c>
      <c r="C101" s="41" t="s">
        <v>100</v>
      </c>
      <c r="D101" s="129" t="s">
        <v>251</v>
      </c>
      <c r="E101" s="123" t="s">
        <v>131</v>
      </c>
      <c r="F101" s="41" t="s">
        <v>70</v>
      </c>
      <c r="G101" s="77"/>
      <c r="H101" s="41">
        <v>2</v>
      </c>
      <c r="I101" s="78">
        <f t="shared" si="8"/>
        <v>0</v>
      </c>
    </row>
    <row r="102" spans="1:9" x14ac:dyDescent="0.35">
      <c r="A102" s="41">
        <v>80</v>
      </c>
      <c r="B102" s="41" t="s">
        <v>252</v>
      </c>
      <c r="C102" s="41" t="s">
        <v>100</v>
      </c>
      <c r="D102" s="129" t="s">
        <v>251</v>
      </c>
      <c r="E102" s="123" t="s">
        <v>131</v>
      </c>
      <c r="F102" s="41" t="s">
        <v>70</v>
      </c>
      <c r="G102" s="77"/>
      <c r="H102" s="41">
        <v>2</v>
      </c>
      <c r="I102" s="78">
        <f t="shared" si="8"/>
        <v>0</v>
      </c>
    </row>
    <row r="103" spans="1:9" x14ac:dyDescent="0.35">
      <c r="A103" s="41">
        <v>81</v>
      </c>
      <c r="B103" s="41" t="s">
        <v>253</v>
      </c>
      <c r="C103" s="41" t="s">
        <v>100</v>
      </c>
      <c r="D103" s="129" t="s">
        <v>251</v>
      </c>
      <c r="E103" s="123" t="s">
        <v>131</v>
      </c>
      <c r="F103" s="41" t="s">
        <v>70</v>
      </c>
      <c r="G103" s="77"/>
      <c r="H103" s="41">
        <v>2</v>
      </c>
      <c r="I103" s="78">
        <f t="shared" si="8"/>
        <v>0</v>
      </c>
    </row>
    <row r="104" spans="1:9" x14ac:dyDescent="0.35">
      <c r="A104" s="41">
        <v>82</v>
      </c>
      <c r="B104" s="41" t="s">
        <v>254</v>
      </c>
      <c r="C104" s="41" t="s">
        <v>100</v>
      </c>
      <c r="D104" s="129" t="s">
        <v>255</v>
      </c>
      <c r="E104" s="123" t="s">
        <v>102</v>
      </c>
      <c r="F104" s="41" t="s">
        <v>70</v>
      </c>
      <c r="G104" s="77"/>
      <c r="H104" s="41">
        <v>1</v>
      </c>
      <c r="I104" s="78">
        <f t="shared" si="8"/>
        <v>0</v>
      </c>
    </row>
    <row r="105" spans="1:9" x14ac:dyDescent="0.35">
      <c r="A105" s="41">
        <v>83</v>
      </c>
      <c r="B105" s="41" t="s">
        <v>256</v>
      </c>
      <c r="C105" s="41" t="s">
        <v>100</v>
      </c>
      <c r="D105" s="129" t="s">
        <v>257</v>
      </c>
      <c r="E105" s="123" t="s">
        <v>102</v>
      </c>
      <c r="F105" s="41" t="s">
        <v>70</v>
      </c>
      <c r="G105" s="77"/>
      <c r="H105" s="41">
        <v>1</v>
      </c>
      <c r="I105" s="78">
        <f t="shared" si="8"/>
        <v>0</v>
      </c>
    </row>
    <row r="106" spans="1:9" x14ac:dyDescent="0.35">
      <c r="A106" s="41">
        <v>84</v>
      </c>
      <c r="B106" s="41" t="s">
        <v>258</v>
      </c>
      <c r="C106" s="41" t="s">
        <v>100</v>
      </c>
      <c r="D106" s="129" t="s">
        <v>259</v>
      </c>
      <c r="E106" s="123" t="s">
        <v>102</v>
      </c>
      <c r="F106" s="41" t="s">
        <v>70</v>
      </c>
      <c r="G106" s="77"/>
      <c r="H106" s="41">
        <v>1</v>
      </c>
      <c r="I106" s="78">
        <f t="shared" si="8"/>
        <v>0</v>
      </c>
    </row>
    <row r="107" spans="1:9" x14ac:dyDescent="0.35">
      <c r="A107" s="41">
        <v>85</v>
      </c>
      <c r="B107" s="41" t="s">
        <v>260</v>
      </c>
      <c r="C107" s="41" t="s">
        <v>100</v>
      </c>
      <c r="D107" s="129" t="s">
        <v>261</v>
      </c>
      <c r="E107" s="123" t="s">
        <v>102</v>
      </c>
      <c r="F107" s="41" t="s">
        <v>70</v>
      </c>
      <c r="G107" s="77"/>
      <c r="H107" s="41">
        <v>1</v>
      </c>
      <c r="I107" s="78">
        <f t="shared" si="8"/>
        <v>0</v>
      </c>
    </row>
    <row r="108" spans="1:9" x14ac:dyDescent="0.35">
      <c r="A108" s="41">
        <v>86</v>
      </c>
      <c r="B108" s="41" t="s">
        <v>262</v>
      </c>
      <c r="C108" s="41" t="s">
        <v>100</v>
      </c>
      <c r="D108" s="129" t="s">
        <v>263</v>
      </c>
      <c r="E108" s="123" t="s">
        <v>131</v>
      </c>
      <c r="F108" s="41" t="s">
        <v>70</v>
      </c>
      <c r="G108" s="77"/>
      <c r="H108" s="41">
        <v>2</v>
      </c>
      <c r="I108" s="78">
        <f t="shared" si="8"/>
        <v>0</v>
      </c>
    </row>
    <row r="109" spans="1:9" x14ac:dyDescent="0.35">
      <c r="A109" s="41">
        <v>87</v>
      </c>
      <c r="B109" s="41" t="s">
        <v>264</v>
      </c>
      <c r="C109" s="41" t="s">
        <v>100</v>
      </c>
      <c r="D109" s="129" t="s">
        <v>265</v>
      </c>
      <c r="E109" s="123" t="s">
        <v>131</v>
      </c>
      <c r="F109" s="41" t="s">
        <v>70</v>
      </c>
      <c r="G109" s="77"/>
      <c r="H109" s="41">
        <v>2</v>
      </c>
      <c r="I109" s="78">
        <f t="shared" si="8"/>
        <v>0</v>
      </c>
    </row>
    <row r="110" spans="1:9" x14ac:dyDescent="0.35">
      <c r="A110" s="41">
        <v>88</v>
      </c>
      <c r="B110" s="41" t="s">
        <v>266</v>
      </c>
      <c r="C110" s="41" t="s">
        <v>100</v>
      </c>
      <c r="D110" s="129" t="s">
        <v>267</v>
      </c>
      <c r="E110" s="123" t="s">
        <v>131</v>
      </c>
      <c r="F110" s="41" t="s">
        <v>70</v>
      </c>
      <c r="G110" s="77"/>
      <c r="H110" s="41">
        <v>2</v>
      </c>
      <c r="I110" s="78">
        <f t="shared" si="8"/>
        <v>0</v>
      </c>
    </row>
    <row r="111" spans="1:9" x14ac:dyDescent="0.35">
      <c r="A111" s="41">
        <v>89</v>
      </c>
      <c r="B111" s="41" t="s">
        <v>268</v>
      </c>
      <c r="C111" s="41" t="s">
        <v>100</v>
      </c>
      <c r="D111" s="129" t="s">
        <v>269</v>
      </c>
      <c r="E111" s="123" t="s">
        <v>131</v>
      </c>
      <c r="F111" s="41" t="s">
        <v>70</v>
      </c>
      <c r="G111" s="77"/>
      <c r="H111" s="41">
        <v>2</v>
      </c>
      <c r="I111" s="78">
        <f t="shared" si="8"/>
        <v>0</v>
      </c>
    </row>
    <row r="112" spans="1:9" x14ac:dyDescent="0.35">
      <c r="A112" s="41">
        <v>90</v>
      </c>
      <c r="B112" s="41" t="s">
        <v>270</v>
      </c>
      <c r="C112" s="41" t="s">
        <v>100</v>
      </c>
      <c r="D112" s="129" t="s">
        <v>271</v>
      </c>
      <c r="E112" s="123" t="s">
        <v>131</v>
      </c>
      <c r="F112" s="41" t="s">
        <v>70</v>
      </c>
      <c r="G112" s="77"/>
      <c r="H112" s="41">
        <v>2</v>
      </c>
      <c r="I112" s="78">
        <f t="shared" si="8"/>
        <v>0</v>
      </c>
    </row>
    <row r="113" spans="1:9" x14ac:dyDescent="0.35">
      <c r="A113" s="41">
        <v>91</v>
      </c>
      <c r="B113" s="41" t="s">
        <v>272</v>
      </c>
      <c r="C113" s="41" t="s">
        <v>100</v>
      </c>
      <c r="D113" s="129" t="s">
        <v>273</v>
      </c>
      <c r="E113" s="123" t="s">
        <v>102</v>
      </c>
      <c r="F113" s="41" t="s">
        <v>70</v>
      </c>
      <c r="G113" s="77"/>
      <c r="H113" s="41">
        <v>1</v>
      </c>
      <c r="I113" s="78">
        <f t="shared" si="8"/>
        <v>0</v>
      </c>
    </row>
    <row r="114" spans="1:9" x14ac:dyDescent="0.35">
      <c r="A114" s="41">
        <v>92</v>
      </c>
      <c r="B114" s="41" t="s">
        <v>274</v>
      </c>
      <c r="C114" s="41" t="s">
        <v>100</v>
      </c>
      <c r="D114" s="129" t="s">
        <v>275</v>
      </c>
      <c r="E114" s="123" t="s">
        <v>131</v>
      </c>
      <c r="F114" s="41" t="s">
        <v>70</v>
      </c>
      <c r="G114" s="77"/>
      <c r="H114" s="41">
        <v>2</v>
      </c>
      <c r="I114" s="78">
        <f t="shared" si="8"/>
        <v>0</v>
      </c>
    </row>
    <row r="115" spans="1:9" x14ac:dyDescent="0.35">
      <c r="A115" s="41">
        <v>93</v>
      </c>
      <c r="B115" s="41" t="s">
        <v>276</v>
      </c>
      <c r="C115" s="41" t="s">
        <v>100</v>
      </c>
      <c r="D115" s="129" t="s">
        <v>277</v>
      </c>
      <c r="E115" s="123" t="s">
        <v>131</v>
      </c>
      <c r="F115" s="41" t="s">
        <v>70</v>
      </c>
      <c r="G115" s="77"/>
      <c r="H115" s="41">
        <v>2</v>
      </c>
      <c r="I115" s="78">
        <f t="shared" si="8"/>
        <v>0</v>
      </c>
    </row>
    <row r="116" spans="1:9" x14ac:dyDescent="0.35">
      <c r="A116" s="41">
        <v>94</v>
      </c>
      <c r="B116" s="41" t="s">
        <v>278</v>
      </c>
      <c r="C116" s="41" t="s">
        <v>100</v>
      </c>
      <c r="D116" s="129" t="s">
        <v>279</v>
      </c>
      <c r="E116" s="123" t="s">
        <v>131</v>
      </c>
      <c r="F116" s="41" t="s">
        <v>70</v>
      </c>
      <c r="G116" s="77"/>
      <c r="H116" s="41">
        <v>2</v>
      </c>
      <c r="I116" s="78">
        <f t="shared" si="8"/>
        <v>0</v>
      </c>
    </row>
    <row r="117" spans="1:9" x14ac:dyDescent="0.35">
      <c r="A117" s="41">
        <v>95</v>
      </c>
      <c r="B117" s="41" t="s">
        <v>280</v>
      </c>
      <c r="C117" s="41" t="s">
        <v>100</v>
      </c>
      <c r="D117" s="129" t="s">
        <v>281</v>
      </c>
      <c r="E117" s="123" t="s">
        <v>131</v>
      </c>
      <c r="F117" s="41" t="s">
        <v>70</v>
      </c>
      <c r="G117" s="77"/>
      <c r="H117" s="41">
        <v>2</v>
      </c>
      <c r="I117" s="78">
        <f t="shared" si="8"/>
        <v>0</v>
      </c>
    </row>
    <row r="118" spans="1:9" x14ac:dyDescent="0.35">
      <c r="A118" s="41">
        <v>96</v>
      </c>
      <c r="B118" s="41" t="s">
        <v>282</v>
      </c>
      <c r="C118" s="41" t="s">
        <v>100</v>
      </c>
      <c r="D118" s="129" t="s">
        <v>283</v>
      </c>
      <c r="E118" s="123" t="s">
        <v>131</v>
      </c>
      <c r="F118" s="41" t="s">
        <v>70</v>
      </c>
      <c r="G118" s="77"/>
      <c r="H118" s="41">
        <v>2</v>
      </c>
      <c r="I118" s="78">
        <f t="shared" si="8"/>
        <v>0</v>
      </c>
    </row>
    <row r="119" spans="1:9" x14ac:dyDescent="0.35">
      <c r="A119" s="41">
        <v>97</v>
      </c>
      <c r="B119" s="41" t="s">
        <v>284</v>
      </c>
      <c r="C119" s="41" t="s">
        <v>100</v>
      </c>
      <c r="D119" s="129" t="s">
        <v>285</v>
      </c>
      <c r="E119" s="132"/>
      <c r="F119" s="131"/>
      <c r="G119" s="133"/>
      <c r="H119" s="131"/>
      <c r="I119" s="134"/>
    </row>
    <row r="120" spans="1:9" x14ac:dyDescent="0.35">
      <c r="A120" s="41">
        <v>98</v>
      </c>
      <c r="B120" s="41" t="s">
        <v>286</v>
      </c>
      <c r="C120" s="41" t="s">
        <v>100</v>
      </c>
      <c r="D120" s="129" t="s">
        <v>287</v>
      </c>
      <c r="E120" s="132"/>
      <c r="F120" s="131"/>
      <c r="G120" s="133"/>
      <c r="H120" s="131"/>
      <c r="I120" s="134"/>
    </row>
    <row r="121" spans="1:9" x14ac:dyDescent="0.35">
      <c r="A121" s="41">
        <v>99</v>
      </c>
      <c r="B121" s="41" t="s">
        <v>288</v>
      </c>
      <c r="C121" s="41" t="s">
        <v>100</v>
      </c>
      <c r="D121" s="129" t="s">
        <v>289</v>
      </c>
      <c r="E121" s="132"/>
      <c r="F121" s="131"/>
      <c r="G121" s="133"/>
      <c r="H121" s="131"/>
      <c r="I121" s="134"/>
    </row>
    <row r="122" spans="1:9" x14ac:dyDescent="0.35">
      <c r="A122" s="41">
        <v>100</v>
      </c>
      <c r="B122" s="41" t="s">
        <v>290</v>
      </c>
      <c r="C122" s="41" t="s">
        <v>100</v>
      </c>
      <c r="D122" s="129" t="s">
        <v>291</v>
      </c>
      <c r="E122" s="123" t="s">
        <v>102</v>
      </c>
      <c r="F122" s="41" t="s">
        <v>70</v>
      </c>
      <c r="G122" s="77"/>
      <c r="H122" s="41">
        <v>1</v>
      </c>
      <c r="I122" s="78">
        <f t="shared" ref="I122:I123" si="9">H122*G122</f>
        <v>0</v>
      </c>
    </row>
    <row r="123" spans="1:9" x14ac:dyDescent="0.35">
      <c r="A123" s="41">
        <v>101</v>
      </c>
      <c r="B123" s="41" t="s">
        <v>292</v>
      </c>
      <c r="C123" s="41" t="s">
        <v>100</v>
      </c>
      <c r="D123" s="129" t="s">
        <v>291</v>
      </c>
      <c r="E123" s="123" t="s">
        <v>131</v>
      </c>
      <c r="F123" s="41" t="s">
        <v>70</v>
      </c>
      <c r="G123" s="77"/>
      <c r="H123" s="41">
        <v>2</v>
      </c>
      <c r="I123" s="78">
        <f t="shared" si="9"/>
        <v>0</v>
      </c>
    </row>
    <row r="124" spans="1:9" x14ac:dyDescent="0.35">
      <c r="A124" s="41">
        <v>102</v>
      </c>
      <c r="B124" s="41" t="s">
        <v>293</v>
      </c>
      <c r="C124" s="41" t="s">
        <v>100</v>
      </c>
      <c r="D124" s="129" t="s">
        <v>294</v>
      </c>
      <c r="E124" s="132"/>
      <c r="F124" s="131"/>
      <c r="G124" s="133"/>
      <c r="H124" s="131"/>
      <c r="I124" s="134"/>
    </row>
    <row r="125" spans="1:9" x14ac:dyDescent="0.35">
      <c r="A125" s="41">
        <v>103</v>
      </c>
      <c r="B125" s="41" t="s">
        <v>295</v>
      </c>
      <c r="C125" s="41" t="s">
        <v>100</v>
      </c>
      <c r="D125" s="129" t="s">
        <v>296</v>
      </c>
      <c r="E125" s="132"/>
      <c r="F125" s="131"/>
      <c r="G125" s="133"/>
      <c r="H125" s="131"/>
      <c r="I125" s="134"/>
    </row>
    <row r="126" spans="1:9" x14ac:dyDescent="0.35">
      <c r="A126" s="41">
        <v>104</v>
      </c>
      <c r="B126" s="41" t="s">
        <v>297</v>
      </c>
      <c r="C126" s="41" t="s">
        <v>100</v>
      </c>
      <c r="D126" s="129" t="s">
        <v>298</v>
      </c>
      <c r="E126" s="132"/>
      <c r="F126" s="131"/>
      <c r="G126" s="133"/>
      <c r="H126" s="131"/>
      <c r="I126" s="134"/>
    </row>
    <row r="127" spans="1:9" x14ac:dyDescent="0.35">
      <c r="A127" s="41">
        <v>105</v>
      </c>
      <c r="B127" s="41" t="s">
        <v>299</v>
      </c>
      <c r="C127" s="41" t="s">
        <v>100</v>
      </c>
      <c r="D127" s="129" t="s">
        <v>300</v>
      </c>
      <c r="E127" s="123" t="s">
        <v>131</v>
      </c>
      <c r="F127" s="41" t="s">
        <v>70</v>
      </c>
      <c r="G127" s="77"/>
      <c r="H127" s="41">
        <v>2</v>
      </c>
      <c r="I127" s="78">
        <f t="shared" ref="I127" si="10">H127*G127</f>
        <v>0</v>
      </c>
    </row>
    <row r="128" spans="1:9" x14ac:dyDescent="0.35">
      <c r="A128" s="41">
        <v>106</v>
      </c>
      <c r="B128" s="41" t="s">
        <v>301</v>
      </c>
      <c r="C128" s="41" t="s">
        <v>100</v>
      </c>
      <c r="D128" s="129" t="s">
        <v>302</v>
      </c>
      <c r="E128" s="132"/>
      <c r="F128" s="131"/>
      <c r="G128" s="133"/>
      <c r="H128" s="131"/>
      <c r="I128" s="134"/>
    </row>
    <row r="129" spans="1:9" x14ac:dyDescent="0.35">
      <c r="A129" s="41">
        <v>107</v>
      </c>
      <c r="B129" s="41" t="s">
        <v>301</v>
      </c>
      <c r="C129" s="41" t="s">
        <v>100</v>
      </c>
      <c r="D129" s="129" t="s">
        <v>303</v>
      </c>
      <c r="E129" s="132"/>
      <c r="F129" s="131"/>
      <c r="G129" s="133"/>
      <c r="H129" s="131"/>
      <c r="I129" s="134"/>
    </row>
    <row r="130" spans="1:9" x14ac:dyDescent="0.35">
      <c r="A130" s="41">
        <v>108</v>
      </c>
      <c r="B130" s="41" t="s">
        <v>304</v>
      </c>
      <c r="C130" s="41" t="s">
        <v>100</v>
      </c>
      <c r="D130" s="129" t="s">
        <v>305</v>
      </c>
      <c r="E130" s="123" t="s">
        <v>306</v>
      </c>
      <c r="F130" s="41" t="s">
        <v>66</v>
      </c>
      <c r="G130" s="77"/>
      <c r="H130" s="41">
        <v>1</v>
      </c>
      <c r="I130" s="78">
        <f t="shared" ref="I130" si="11">H130*G130</f>
        <v>0</v>
      </c>
    </row>
    <row r="131" spans="1:9" x14ac:dyDescent="0.35">
      <c r="A131" s="41">
        <v>109</v>
      </c>
      <c r="B131" s="41" t="s">
        <v>307</v>
      </c>
      <c r="C131" s="41" t="s">
        <v>100</v>
      </c>
      <c r="D131" s="129" t="s">
        <v>308</v>
      </c>
      <c r="E131" s="135"/>
      <c r="F131" s="131"/>
      <c r="G131" s="133"/>
      <c r="H131" s="131"/>
      <c r="I131" s="134"/>
    </row>
    <row r="132" spans="1:9" ht="15.5" x14ac:dyDescent="0.35">
      <c r="H132" s="55" t="s">
        <v>80</v>
      </c>
      <c r="I132" s="56">
        <f>SUM(I23:I27,I30,I33,I37:I38,I42:I70,I74:I75,I79:I87,I91:I118,I122:I123,I127,I130)</f>
        <v>0</v>
      </c>
    </row>
    <row r="133" spans="1:9" x14ac:dyDescent="0.35">
      <c r="E133" s="130"/>
      <c r="H133" s="37"/>
      <c r="I133" s="37"/>
    </row>
    <row r="134" spans="1:9" x14ac:dyDescent="0.35">
      <c r="E134" s="138" t="s">
        <v>309</v>
      </c>
      <c r="F134" s="77"/>
      <c r="H134" s="54"/>
      <c r="I134" s="54"/>
    </row>
    <row r="135" spans="1:9" x14ac:dyDescent="0.35">
      <c r="H135" s="209" t="s">
        <v>43</v>
      </c>
      <c r="I135" s="209"/>
    </row>
    <row r="136" spans="1:9" x14ac:dyDescent="0.35">
      <c r="H136" s="209"/>
      <c r="I136" s="209"/>
    </row>
    <row r="137" spans="1:9" x14ac:dyDescent="0.35">
      <c r="H137" s="209"/>
      <c r="I137" s="209"/>
    </row>
    <row r="138" spans="1:9" x14ac:dyDescent="0.35">
      <c r="H138" s="209"/>
      <c r="I138" s="209"/>
    </row>
    <row r="139" spans="1:9" x14ac:dyDescent="0.35">
      <c r="H139" s="209"/>
      <c r="I139" s="209"/>
    </row>
    <row r="140" spans="1:9" x14ac:dyDescent="0.35">
      <c r="H140" s="209"/>
      <c r="I140" s="209"/>
    </row>
  </sheetData>
  <sheetProtection autoFilter="0"/>
  <mergeCells count="5">
    <mergeCell ref="H135:I140"/>
    <mergeCell ref="E1:F1"/>
    <mergeCell ref="D2:G2"/>
    <mergeCell ref="A4:I4"/>
    <mergeCell ref="A20:I20"/>
  </mergeCells>
  <conditionalFormatting sqref="G5:I5">
    <cfRule type="cellIs" dxfId="3" priority="2" stopIfTrue="1" operator="equal">
      <formula>0</formula>
    </cfRule>
  </conditionalFormatting>
  <conditionalFormatting sqref="G21:I21">
    <cfRule type="cellIs" dxfId="2" priority="1" stopIfTrue="1" operator="equal">
      <formula>0</formula>
    </cfRule>
  </conditionalFormatting>
  <printOptions horizontalCentered="1"/>
  <pageMargins left="0.39370078740157483" right="0.39370078740157483" top="0.98425196850393704" bottom="0.39370078740157483" header="0.31496062992125984" footer="0.31496062992125984"/>
  <pageSetup paperSize="9" scale="56" fitToHeight="0" orientation="landscape" r:id="rId1"/>
  <headerFooter alignWithMargins="0">
    <oddHeader>&amp;R&amp;"Calibri"&amp;10&amp;K008000 Do użytku wewnętrznego&amp;1#_x000D_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06376-2013-44BF-A74F-5496C6D148FE}">
  <dimension ref="A1:H74"/>
  <sheetViews>
    <sheetView topLeftCell="A21" workbookViewId="0">
      <selection activeCell="H31" sqref="H31"/>
    </sheetView>
  </sheetViews>
  <sheetFormatPr defaultColWidth="8.81640625" defaultRowHeight="14.5" x14ac:dyDescent="0.35"/>
  <cols>
    <col min="1" max="1" width="6.54296875" style="20" customWidth="1"/>
    <col min="2" max="2" width="40.7265625" style="20" customWidth="1"/>
    <col min="3" max="3" width="22.81640625" style="20" customWidth="1"/>
    <col min="4" max="4" width="84" style="20" customWidth="1"/>
    <col min="5" max="5" width="11.81640625" style="20" customWidth="1"/>
    <col min="6" max="6" width="20.26953125" style="21" customWidth="1"/>
    <col min="7" max="7" width="15.81640625" style="22" customWidth="1"/>
    <col min="8" max="8" width="20.453125" style="22" customWidth="1"/>
  </cols>
  <sheetData>
    <row r="1" spans="1:8" ht="22.5" customHeight="1" thickBot="1" x14ac:dyDescent="0.4">
      <c r="D1" s="197"/>
      <c r="E1" s="198"/>
    </row>
    <row r="2" spans="1:8" ht="54" customHeight="1" thickBot="1" x14ac:dyDescent="0.4">
      <c r="C2" s="206" t="s">
        <v>1135</v>
      </c>
      <c r="D2" s="207"/>
      <c r="E2" s="207"/>
      <c r="F2" s="208"/>
    </row>
    <row r="3" spans="1:8" s="37" customFormat="1" ht="18.75" customHeight="1" x14ac:dyDescent="0.35">
      <c r="A3" s="51"/>
      <c r="B3" s="51"/>
      <c r="C3" s="51"/>
      <c r="D3" s="52"/>
      <c r="E3" s="51"/>
      <c r="F3" s="53"/>
      <c r="G3" s="81"/>
      <c r="H3" s="82"/>
    </row>
    <row r="4" spans="1:8" s="37" customFormat="1" ht="18.5" x14ac:dyDescent="0.35">
      <c r="A4" s="210" t="s">
        <v>1136</v>
      </c>
      <c r="B4" s="211"/>
      <c r="C4" s="211"/>
      <c r="D4" s="211"/>
      <c r="E4" s="211"/>
      <c r="F4" s="211"/>
      <c r="G4" s="211"/>
      <c r="H4" s="212"/>
    </row>
    <row r="5" spans="1:8" s="37" customFormat="1" ht="43.5" x14ac:dyDescent="0.35">
      <c r="A5" s="67" t="s">
        <v>1</v>
      </c>
      <c r="B5" s="68" t="s">
        <v>1137</v>
      </c>
      <c r="C5" s="69" t="s">
        <v>1138</v>
      </c>
      <c r="D5" s="69" t="s">
        <v>49</v>
      </c>
      <c r="E5" s="67" t="s">
        <v>50</v>
      </c>
      <c r="F5" s="70" t="s">
        <v>51</v>
      </c>
      <c r="G5" s="71" t="s">
        <v>52</v>
      </c>
      <c r="H5" s="71" t="s">
        <v>1139</v>
      </c>
    </row>
    <row r="6" spans="1:8" s="37" customFormat="1" x14ac:dyDescent="0.35">
      <c r="A6" s="74" t="s">
        <v>54</v>
      </c>
      <c r="B6" s="75" t="s">
        <v>55</v>
      </c>
      <c r="C6" s="76" t="s">
        <v>56</v>
      </c>
      <c r="D6" s="75" t="s">
        <v>57</v>
      </c>
      <c r="E6" s="75" t="s">
        <v>58</v>
      </c>
      <c r="F6" s="75" t="s">
        <v>59</v>
      </c>
      <c r="G6" s="76" t="s">
        <v>60</v>
      </c>
      <c r="H6" s="75" t="s">
        <v>61</v>
      </c>
    </row>
    <row r="7" spans="1:8" s="37" customFormat="1" x14ac:dyDescent="0.35">
      <c r="A7" s="41">
        <v>1</v>
      </c>
      <c r="B7" s="41" t="s">
        <v>1140</v>
      </c>
      <c r="C7" s="122" t="s">
        <v>1141</v>
      </c>
      <c r="D7" s="123" t="s">
        <v>1142</v>
      </c>
      <c r="E7" s="41" t="s">
        <v>66</v>
      </c>
      <c r="F7" s="77"/>
      <c r="G7" s="41">
        <v>1</v>
      </c>
      <c r="H7" s="78">
        <f>G7*F7</f>
        <v>0</v>
      </c>
    </row>
    <row r="8" spans="1:8" s="37" customFormat="1" x14ac:dyDescent="0.35">
      <c r="A8" s="41">
        <v>2</v>
      </c>
      <c r="B8" s="41" t="s">
        <v>1143</v>
      </c>
      <c r="C8" s="122" t="s">
        <v>1144</v>
      </c>
      <c r="D8" s="123" t="s">
        <v>1142</v>
      </c>
      <c r="E8" s="41" t="s">
        <v>66</v>
      </c>
      <c r="F8" s="77"/>
      <c r="G8" s="41">
        <v>1</v>
      </c>
      <c r="H8" s="78">
        <f t="shared" ref="H8:H18" si="0">G8*F8</f>
        <v>0</v>
      </c>
    </row>
    <row r="9" spans="1:8" s="37" customFormat="1" x14ac:dyDescent="0.35">
      <c r="A9" s="41">
        <v>3</v>
      </c>
      <c r="B9" s="41" t="s">
        <v>1145</v>
      </c>
      <c r="C9" s="122" t="s">
        <v>1141</v>
      </c>
      <c r="D9" s="123" t="s">
        <v>1142</v>
      </c>
      <c r="E9" s="41" t="s">
        <v>66</v>
      </c>
      <c r="F9" s="77"/>
      <c r="G9" s="41">
        <v>1</v>
      </c>
      <c r="H9" s="78">
        <f t="shared" si="0"/>
        <v>0</v>
      </c>
    </row>
    <row r="10" spans="1:8" s="37" customFormat="1" x14ac:dyDescent="0.35">
      <c r="A10" s="41">
        <v>4</v>
      </c>
      <c r="B10" s="41" t="s">
        <v>1146</v>
      </c>
      <c r="C10" s="122" t="s">
        <v>1141</v>
      </c>
      <c r="D10" s="123" t="s">
        <v>1142</v>
      </c>
      <c r="E10" s="41" t="s">
        <v>66</v>
      </c>
      <c r="F10" s="77"/>
      <c r="G10" s="41">
        <v>1</v>
      </c>
      <c r="H10" s="78">
        <f t="shared" si="0"/>
        <v>0</v>
      </c>
    </row>
    <row r="11" spans="1:8" s="37" customFormat="1" x14ac:dyDescent="0.35">
      <c r="A11" s="41">
        <v>5</v>
      </c>
      <c r="B11" s="41" t="s">
        <v>1146</v>
      </c>
      <c r="C11" s="122" t="s">
        <v>1141</v>
      </c>
      <c r="D11" s="123" t="s">
        <v>1142</v>
      </c>
      <c r="E11" s="41" t="s">
        <v>66</v>
      </c>
      <c r="F11" s="77"/>
      <c r="G11" s="41">
        <v>1</v>
      </c>
      <c r="H11" s="78">
        <f t="shared" si="0"/>
        <v>0</v>
      </c>
    </row>
    <row r="12" spans="1:8" s="37" customFormat="1" x14ac:dyDescent="0.35">
      <c r="A12" s="41">
        <v>6</v>
      </c>
      <c r="B12" s="41" t="s">
        <v>1147</v>
      </c>
      <c r="C12" s="122" t="s">
        <v>1141</v>
      </c>
      <c r="D12" s="123" t="s">
        <v>1142</v>
      </c>
      <c r="E12" s="41" t="s">
        <v>66</v>
      </c>
      <c r="F12" s="77"/>
      <c r="G12" s="41">
        <v>1</v>
      </c>
      <c r="H12" s="78">
        <f t="shared" si="0"/>
        <v>0</v>
      </c>
    </row>
    <row r="13" spans="1:8" s="37" customFormat="1" x14ac:dyDescent="0.35">
      <c r="A13" s="41">
        <v>7</v>
      </c>
      <c r="B13" s="41" t="s">
        <v>1147</v>
      </c>
      <c r="C13" s="122" t="s">
        <v>1141</v>
      </c>
      <c r="D13" s="123" t="s">
        <v>1142</v>
      </c>
      <c r="E13" s="41" t="s">
        <v>66</v>
      </c>
      <c r="F13" s="77"/>
      <c r="G13" s="41">
        <v>1</v>
      </c>
      <c r="H13" s="78">
        <f t="shared" si="0"/>
        <v>0</v>
      </c>
    </row>
    <row r="14" spans="1:8" s="37" customFormat="1" x14ac:dyDescent="0.35">
      <c r="A14" s="41">
        <v>8</v>
      </c>
      <c r="B14" s="41" t="s">
        <v>1148</v>
      </c>
      <c r="C14" s="122" t="s">
        <v>1141</v>
      </c>
      <c r="D14" s="123" t="s">
        <v>1142</v>
      </c>
      <c r="E14" s="41" t="s">
        <v>66</v>
      </c>
      <c r="F14" s="77"/>
      <c r="G14" s="41">
        <v>1</v>
      </c>
      <c r="H14" s="78">
        <f t="shared" si="0"/>
        <v>0</v>
      </c>
    </row>
    <row r="15" spans="1:8" s="37" customFormat="1" x14ac:dyDescent="0.35">
      <c r="A15" s="41">
        <v>9</v>
      </c>
      <c r="B15" s="41" t="s">
        <v>1148</v>
      </c>
      <c r="C15" s="122" t="s">
        <v>1141</v>
      </c>
      <c r="D15" s="123" t="s">
        <v>1142</v>
      </c>
      <c r="E15" s="41" t="s">
        <v>66</v>
      </c>
      <c r="F15" s="77"/>
      <c r="G15" s="41">
        <v>1</v>
      </c>
      <c r="H15" s="78">
        <f t="shared" si="0"/>
        <v>0</v>
      </c>
    </row>
    <row r="16" spans="1:8" s="37" customFormat="1" x14ac:dyDescent="0.35">
      <c r="A16" s="41">
        <v>10</v>
      </c>
      <c r="B16" s="41" t="s">
        <v>1149</v>
      </c>
      <c r="C16" s="122" t="s">
        <v>1141</v>
      </c>
      <c r="D16" s="123" t="s">
        <v>1142</v>
      </c>
      <c r="E16" s="41" t="s">
        <v>66</v>
      </c>
      <c r="F16" s="77"/>
      <c r="G16" s="41">
        <v>1</v>
      </c>
      <c r="H16" s="78">
        <f t="shared" si="0"/>
        <v>0</v>
      </c>
    </row>
    <row r="17" spans="1:8" s="37" customFormat="1" x14ac:dyDescent="0.35">
      <c r="A17" s="41">
        <v>11</v>
      </c>
      <c r="B17" s="41" t="s">
        <v>1150</v>
      </c>
      <c r="C17" s="122" t="s">
        <v>1144</v>
      </c>
      <c r="D17" s="123" t="s">
        <v>1142</v>
      </c>
      <c r="E17" s="41" t="s">
        <v>66</v>
      </c>
      <c r="F17" s="77"/>
      <c r="G17" s="41">
        <v>1</v>
      </c>
      <c r="H17" s="78">
        <f t="shared" si="0"/>
        <v>0</v>
      </c>
    </row>
    <row r="18" spans="1:8" s="37" customFormat="1" x14ac:dyDescent="0.35">
      <c r="A18" s="41">
        <v>12</v>
      </c>
      <c r="B18" s="41" t="s">
        <v>1151</v>
      </c>
      <c r="C18" s="122" t="s">
        <v>66</v>
      </c>
      <c r="D18" s="123" t="s">
        <v>1152</v>
      </c>
      <c r="E18" s="41" t="s">
        <v>66</v>
      </c>
      <c r="F18" s="77"/>
      <c r="G18" s="41">
        <v>1</v>
      </c>
      <c r="H18" s="78">
        <f t="shared" si="0"/>
        <v>0</v>
      </c>
    </row>
    <row r="19" spans="1:8" s="37" customFormat="1" x14ac:dyDescent="0.35">
      <c r="A19" s="41">
        <v>13</v>
      </c>
      <c r="B19" s="41" t="s">
        <v>1153</v>
      </c>
      <c r="C19" s="122" t="s">
        <v>66</v>
      </c>
      <c r="D19" s="123" t="s">
        <v>1154</v>
      </c>
      <c r="E19" s="41" t="s">
        <v>66</v>
      </c>
      <c r="F19" s="77"/>
      <c r="G19" s="41">
        <v>1</v>
      </c>
      <c r="H19" s="78">
        <f t="shared" ref="H19:H20" si="1">G19*F19</f>
        <v>0</v>
      </c>
    </row>
    <row r="20" spans="1:8" s="37" customFormat="1" x14ac:dyDescent="0.35">
      <c r="A20" s="41">
        <v>14</v>
      </c>
      <c r="B20" s="41" t="s">
        <v>1155</v>
      </c>
      <c r="C20" s="122" t="s">
        <v>66</v>
      </c>
      <c r="D20" s="123" t="s">
        <v>1156</v>
      </c>
      <c r="E20" s="41" t="s">
        <v>66</v>
      </c>
      <c r="F20" s="77"/>
      <c r="G20" s="41">
        <v>1</v>
      </c>
      <c r="H20" s="78">
        <f t="shared" si="1"/>
        <v>0</v>
      </c>
    </row>
    <row r="21" spans="1:8" s="37" customFormat="1" ht="16" thickBot="1" x14ac:dyDescent="0.4">
      <c r="A21" s="51"/>
      <c r="B21" s="51"/>
      <c r="C21" s="51"/>
      <c r="D21" s="52"/>
      <c r="E21" s="51"/>
      <c r="F21" s="53"/>
      <c r="G21" s="55" t="s">
        <v>80</v>
      </c>
      <c r="H21" s="56">
        <f>SUM(H7:H20)</f>
        <v>0</v>
      </c>
    </row>
    <row r="22" spans="1:8" s="37" customFormat="1" x14ac:dyDescent="0.35">
      <c r="A22" s="51"/>
      <c r="B22" s="51"/>
      <c r="C22" s="51"/>
      <c r="D22" s="52"/>
      <c r="E22" s="51"/>
      <c r="F22" s="53"/>
    </row>
    <row r="23" spans="1:8" s="37" customFormat="1" x14ac:dyDescent="0.35">
      <c r="A23" s="51"/>
      <c r="B23" s="51"/>
      <c r="C23" s="51"/>
      <c r="D23" s="52"/>
      <c r="E23" s="51"/>
      <c r="F23" s="53"/>
    </row>
    <row r="24" spans="1:8" s="37" customFormat="1" ht="18.5" x14ac:dyDescent="0.35">
      <c r="A24" s="210" t="s">
        <v>1157</v>
      </c>
      <c r="B24" s="211"/>
      <c r="C24" s="211"/>
      <c r="D24" s="211"/>
      <c r="E24" s="211"/>
      <c r="F24" s="211"/>
      <c r="G24" s="211"/>
      <c r="H24" s="212"/>
    </row>
    <row r="25" spans="1:8" s="37" customFormat="1" ht="43.5" x14ac:dyDescent="0.35">
      <c r="A25" s="67" t="s">
        <v>1</v>
      </c>
      <c r="B25" s="68" t="s">
        <v>1137</v>
      </c>
      <c r="C25" s="69" t="s">
        <v>1138</v>
      </c>
      <c r="D25" s="69" t="s">
        <v>49</v>
      </c>
      <c r="E25" s="67" t="s">
        <v>50</v>
      </c>
      <c r="F25" s="70" t="s">
        <v>51</v>
      </c>
      <c r="G25" s="71" t="s">
        <v>52</v>
      </c>
      <c r="H25" s="71" t="s">
        <v>1139</v>
      </c>
    </row>
    <row r="26" spans="1:8" s="37" customFormat="1" x14ac:dyDescent="0.35">
      <c r="A26" s="74" t="s">
        <v>54</v>
      </c>
      <c r="B26" s="75" t="s">
        <v>55</v>
      </c>
      <c r="C26" s="76" t="s">
        <v>56</v>
      </c>
      <c r="D26" s="75" t="s">
        <v>57</v>
      </c>
      <c r="E26" s="75" t="s">
        <v>58</v>
      </c>
      <c r="F26" s="75" t="s">
        <v>59</v>
      </c>
      <c r="G26" s="76" t="s">
        <v>60</v>
      </c>
      <c r="H26" s="75" t="s">
        <v>61</v>
      </c>
    </row>
    <row r="27" spans="1:8" s="37" customFormat="1" ht="29" x14ac:dyDescent="0.35">
      <c r="A27" s="41">
        <v>1</v>
      </c>
      <c r="B27" s="41" t="s">
        <v>1158</v>
      </c>
      <c r="C27" s="127" t="s">
        <v>1144</v>
      </c>
      <c r="D27" s="123" t="s">
        <v>1159</v>
      </c>
      <c r="E27" s="41" t="s">
        <v>66</v>
      </c>
      <c r="F27" s="77"/>
      <c r="G27" s="41">
        <v>1</v>
      </c>
      <c r="H27" s="78">
        <f>G27*F27</f>
        <v>0</v>
      </c>
    </row>
    <row r="28" spans="1:8" s="37" customFormat="1" ht="58" x14ac:dyDescent="0.35">
      <c r="A28" s="41">
        <v>2</v>
      </c>
      <c r="B28" s="41" t="s">
        <v>1160</v>
      </c>
      <c r="C28" s="127" t="s">
        <v>1144</v>
      </c>
      <c r="D28" s="123" t="s">
        <v>1159</v>
      </c>
      <c r="E28" s="41" t="s">
        <v>66</v>
      </c>
      <c r="F28" s="77"/>
      <c r="G28" s="41">
        <v>1</v>
      </c>
      <c r="H28" s="78">
        <f t="shared" ref="H28:H30" si="2">G28*F28</f>
        <v>0</v>
      </c>
    </row>
    <row r="29" spans="1:8" s="37" customFormat="1" ht="58" x14ac:dyDescent="0.35">
      <c r="A29" s="41">
        <v>3</v>
      </c>
      <c r="B29" s="41" t="s">
        <v>1161</v>
      </c>
      <c r="C29" s="127" t="s">
        <v>1144</v>
      </c>
      <c r="D29" s="123" t="s">
        <v>1159</v>
      </c>
      <c r="E29" s="41" t="s">
        <v>66</v>
      </c>
      <c r="F29" s="77"/>
      <c r="G29" s="41">
        <v>1</v>
      </c>
      <c r="H29" s="78">
        <f t="shared" si="2"/>
        <v>0</v>
      </c>
    </row>
    <row r="30" spans="1:8" s="37" customFormat="1" ht="72.5" x14ac:dyDescent="0.35">
      <c r="A30" s="41">
        <v>4</v>
      </c>
      <c r="B30" s="41" t="s">
        <v>1162</v>
      </c>
      <c r="C30" s="122" t="s">
        <v>1141</v>
      </c>
      <c r="D30" s="123" t="s">
        <v>1159</v>
      </c>
      <c r="E30" s="41" t="s">
        <v>66</v>
      </c>
      <c r="F30" s="77"/>
      <c r="G30" s="86">
        <v>1</v>
      </c>
      <c r="H30" s="125">
        <f t="shared" si="2"/>
        <v>0</v>
      </c>
    </row>
    <row r="31" spans="1:8" s="37" customFormat="1" ht="15" thickBot="1" x14ac:dyDescent="0.4">
      <c r="A31" s="51"/>
      <c r="B31" s="51"/>
      <c r="C31" s="51"/>
      <c r="D31" s="52"/>
      <c r="E31" s="51"/>
      <c r="F31" s="53"/>
      <c r="G31" s="126" t="s">
        <v>80</v>
      </c>
      <c r="H31" s="128">
        <f>SUM(H27:H30)</f>
        <v>0</v>
      </c>
    </row>
    <row r="32" spans="1:8" s="37" customFormat="1" x14ac:dyDescent="0.35">
      <c r="A32" s="51"/>
      <c r="B32" s="51"/>
      <c r="C32" s="51"/>
      <c r="D32" s="52"/>
      <c r="E32" s="51"/>
      <c r="F32" s="53"/>
    </row>
    <row r="33" spans="1:8" s="37" customFormat="1" x14ac:dyDescent="0.35">
      <c r="A33" s="51"/>
      <c r="B33" s="51"/>
      <c r="C33" s="51"/>
      <c r="D33" s="138" t="s">
        <v>309</v>
      </c>
      <c r="E33" s="77"/>
      <c r="F33" s="53"/>
    </row>
    <row r="34" spans="1:8" s="37" customFormat="1" x14ac:dyDescent="0.35">
      <c r="A34" s="51"/>
      <c r="B34" s="51"/>
      <c r="C34" s="51"/>
      <c r="D34" s="52"/>
      <c r="E34" s="51"/>
      <c r="F34" s="53"/>
      <c r="G34" s="54"/>
      <c r="H34" s="54"/>
    </row>
    <row r="35" spans="1:8" s="37" customFormat="1" ht="15" customHeight="1" x14ac:dyDescent="0.35">
      <c r="A35" s="51"/>
      <c r="B35" s="51"/>
      <c r="C35" s="51"/>
      <c r="D35" s="52"/>
      <c r="E35" s="51"/>
      <c r="F35" s="53"/>
      <c r="G35" s="209" t="s">
        <v>43</v>
      </c>
      <c r="H35" s="209"/>
    </row>
    <row r="36" spans="1:8" s="37" customFormat="1" x14ac:dyDescent="0.35">
      <c r="A36" s="51"/>
      <c r="B36" s="51"/>
      <c r="C36" s="51"/>
      <c r="D36" s="52"/>
      <c r="E36" s="51"/>
      <c r="F36" s="53"/>
      <c r="G36" s="209"/>
      <c r="H36" s="209"/>
    </row>
    <row r="37" spans="1:8" s="37" customFormat="1" x14ac:dyDescent="0.35">
      <c r="A37" s="51"/>
      <c r="B37" s="51"/>
      <c r="C37" s="51"/>
      <c r="D37" s="52"/>
      <c r="E37" s="51"/>
      <c r="F37" s="53"/>
      <c r="G37" s="209"/>
      <c r="H37" s="209"/>
    </row>
    <row r="38" spans="1:8" s="37" customFormat="1" x14ac:dyDescent="0.35">
      <c r="A38" s="51"/>
      <c r="B38" s="51"/>
      <c r="C38" s="51"/>
      <c r="D38" s="52"/>
      <c r="E38" s="51"/>
      <c r="F38" s="53"/>
      <c r="G38" s="209"/>
      <c r="H38" s="209"/>
    </row>
    <row r="39" spans="1:8" s="37" customFormat="1" x14ac:dyDescent="0.35">
      <c r="A39" s="51"/>
      <c r="B39" s="51"/>
      <c r="C39" s="51"/>
      <c r="D39" s="52"/>
      <c r="E39" s="51"/>
      <c r="F39" s="53"/>
      <c r="G39" s="209"/>
      <c r="H39" s="209"/>
    </row>
    <row r="40" spans="1:8" s="37" customFormat="1" x14ac:dyDescent="0.35">
      <c r="A40" s="51"/>
      <c r="B40" s="51"/>
      <c r="C40" s="51"/>
      <c r="D40" s="52"/>
      <c r="E40" s="51"/>
      <c r="F40" s="53"/>
      <c r="G40" s="209"/>
      <c r="H40" s="209"/>
    </row>
    <row r="41" spans="1:8" s="37" customFormat="1" x14ac:dyDescent="0.35">
      <c r="A41" s="51"/>
      <c r="B41" s="51"/>
      <c r="C41" s="51"/>
      <c r="D41" s="52"/>
      <c r="E41" s="51"/>
      <c r="F41" s="53"/>
      <c r="G41" s="54"/>
      <c r="H41" s="54"/>
    </row>
    <row r="42" spans="1:8" s="37" customFormat="1" x14ac:dyDescent="0.35">
      <c r="A42" s="51"/>
      <c r="B42" s="51"/>
      <c r="C42" s="51"/>
      <c r="D42" s="52"/>
      <c r="E42" s="51"/>
      <c r="F42" s="53"/>
      <c r="G42" s="54"/>
      <c r="H42" s="54"/>
    </row>
    <row r="43" spans="1:8" s="37" customFormat="1" x14ac:dyDescent="0.35">
      <c r="A43" s="51"/>
      <c r="B43" s="51"/>
      <c r="C43" s="51"/>
      <c r="D43" s="57"/>
      <c r="E43" s="51"/>
      <c r="F43" s="53"/>
      <c r="G43" s="54"/>
      <c r="H43" s="54"/>
    </row>
    <row r="44" spans="1:8" s="37" customFormat="1" x14ac:dyDescent="0.35">
      <c r="A44" s="51"/>
      <c r="B44" s="51"/>
      <c r="C44" s="51"/>
      <c r="D44" s="52"/>
      <c r="E44" s="51"/>
      <c r="F44" s="53"/>
      <c r="G44" s="54"/>
      <c r="H44" s="54"/>
    </row>
    <row r="45" spans="1:8" s="37" customFormat="1" x14ac:dyDescent="0.35">
      <c r="A45" s="51"/>
      <c r="B45" s="51"/>
      <c r="C45" s="51"/>
      <c r="D45" s="52"/>
      <c r="E45" s="51"/>
      <c r="F45" s="53"/>
      <c r="G45" s="54"/>
      <c r="H45" s="54"/>
    </row>
    <row r="46" spans="1:8" s="37" customFormat="1" x14ac:dyDescent="0.35">
      <c r="A46" s="51"/>
      <c r="B46" s="51"/>
      <c r="C46" s="51"/>
      <c r="D46" s="52"/>
      <c r="E46" s="51"/>
      <c r="F46" s="53"/>
      <c r="G46" s="54"/>
      <c r="H46" s="54"/>
    </row>
    <row r="47" spans="1:8" s="37" customFormat="1" x14ac:dyDescent="0.35">
      <c r="A47" s="51"/>
      <c r="B47" s="51"/>
      <c r="C47" s="51"/>
      <c r="D47" s="52"/>
      <c r="E47" s="51"/>
      <c r="F47" s="53"/>
      <c r="G47" s="54"/>
      <c r="H47" s="54"/>
    </row>
    <row r="48" spans="1:8" s="37" customFormat="1" x14ac:dyDescent="0.35">
      <c r="A48" s="51"/>
      <c r="B48" s="51"/>
      <c r="C48" s="51"/>
      <c r="D48" s="52"/>
      <c r="E48" s="51"/>
      <c r="F48" s="53"/>
      <c r="G48" s="54"/>
      <c r="H48" s="54"/>
    </row>
    <row r="49" spans="1:8" s="37" customFormat="1" x14ac:dyDescent="0.35">
      <c r="A49" s="51"/>
      <c r="B49" s="51"/>
      <c r="C49" s="51"/>
      <c r="D49" s="52"/>
      <c r="E49" s="51"/>
      <c r="F49" s="53"/>
      <c r="G49" s="54"/>
      <c r="H49" s="54"/>
    </row>
    <row r="50" spans="1:8" s="37" customFormat="1" x14ac:dyDescent="0.35">
      <c r="A50" s="51"/>
      <c r="B50" s="51"/>
      <c r="C50" s="51"/>
      <c r="D50" s="52"/>
      <c r="E50" s="51"/>
      <c r="F50" s="53"/>
      <c r="G50" s="54"/>
      <c r="H50" s="54"/>
    </row>
    <row r="51" spans="1:8" s="37" customFormat="1" x14ac:dyDescent="0.35">
      <c r="A51" s="51"/>
      <c r="B51" s="51"/>
      <c r="C51" s="51"/>
      <c r="D51" s="57"/>
      <c r="E51" s="51"/>
      <c r="F51" s="53"/>
      <c r="G51" s="54"/>
      <c r="H51" s="54"/>
    </row>
    <row r="52" spans="1:8" s="37" customFormat="1" x14ac:dyDescent="0.35">
      <c r="A52" s="51"/>
      <c r="B52" s="51"/>
      <c r="C52" s="51"/>
      <c r="D52" s="52"/>
      <c r="E52" s="51"/>
      <c r="F52" s="53"/>
      <c r="G52" s="54"/>
      <c r="H52" s="54"/>
    </row>
    <row r="53" spans="1:8" s="37" customFormat="1" x14ac:dyDescent="0.35">
      <c r="A53" s="51"/>
      <c r="B53" s="51"/>
      <c r="C53" s="51"/>
      <c r="D53" s="57"/>
      <c r="E53" s="51"/>
      <c r="F53" s="53"/>
      <c r="G53" s="54"/>
      <c r="H53" s="54"/>
    </row>
    <row r="54" spans="1:8" s="37" customFormat="1" x14ac:dyDescent="0.35">
      <c r="A54" s="51"/>
      <c r="B54" s="51"/>
      <c r="C54" s="51"/>
      <c r="D54" s="52"/>
      <c r="E54" s="51"/>
      <c r="F54" s="53"/>
      <c r="G54" s="54"/>
      <c r="H54" s="54"/>
    </row>
    <row r="55" spans="1:8" s="37" customFormat="1" x14ac:dyDescent="0.35">
      <c r="A55" s="51"/>
      <c r="B55" s="51"/>
      <c r="C55" s="51"/>
      <c r="D55" s="52"/>
      <c r="E55" s="51"/>
      <c r="F55" s="53"/>
      <c r="G55" s="54"/>
      <c r="H55" s="54"/>
    </row>
    <row r="56" spans="1:8" s="37" customFormat="1" x14ac:dyDescent="0.35">
      <c r="A56" s="58"/>
      <c r="B56" s="58"/>
      <c r="C56" s="58"/>
      <c r="D56" s="58"/>
      <c r="E56" s="58"/>
      <c r="F56" s="59"/>
      <c r="G56" s="54"/>
      <c r="H56" s="54"/>
    </row>
    <row r="57" spans="1:8" s="37" customFormat="1" x14ac:dyDescent="0.35">
      <c r="F57" s="60"/>
      <c r="G57" s="54"/>
      <c r="H57" s="54"/>
    </row>
    <row r="58" spans="1:8" s="37" customFormat="1" x14ac:dyDescent="0.35">
      <c r="F58" s="60"/>
      <c r="G58" s="54"/>
      <c r="H58" s="54"/>
    </row>
    <row r="59" spans="1:8" s="37" customFormat="1" x14ac:dyDescent="0.35">
      <c r="A59" s="61"/>
      <c r="B59" s="61"/>
      <c r="C59" s="61"/>
      <c r="D59" s="61"/>
      <c r="E59" s="61"/>
      <c r="F59" s="21"/>
      <c r="G59" s="54"/>
      <c r="H59" s="54"/>
    </row>
    <row r="60" spans="1:8" s="37" customFormat="1" x14ac:dyDescent="0.35">
      <c r="A60" s="61"/>
      <c r="B60" s="61"/>
      <c r="C60" s="61"/>
      <c r="D60" s="61"/>
      <c r="E60" s="61"/>
      <c r="F60" s="21"/>
      <c r="G60" s="54"/>
      <c r="H60" s="54"/>
    </row>
    <row r="61" spans="1:8" s="37" customFormat="1" x14ac:dyDescent="0.35">
      <c r="A61" s="61"/>
      <c r="B61" s="61"/>
      <c r="C61" s="61"/>
      <c r="D61" s="61"/>
      <c r="E61" s="61"/>
      <c r="F61" s="21"/>
      <c r="G61" s="54"/>
      <c r="H61" s="54"/>
    </row>
    <row r="62" spans="1:8" s="37" customFormat="1" x14ac:dyDescent="0.35">
      <c r="A62" s="61"/>
      <c r="B62" s="61"/>
      <c r="C62" s="61"/>
      <c r="D62" s="61"/>
      <c r="E62" s="61"/>
      <c r="F62" s="21"/>
      <c r="G62" s="54"/>
      <c r="H62" s="54"/>
    </row>
    <row r="63" spans="1:8" s="37" customFormat="1" x14ac:dyDescent="0.35">
      <c r="A63" s="61"/>
      <c r="B63" s="61"/>
      <c r="C63" s="61"/>
      <c r="D63" s="61"/>
      <c r="E63" s="61"/>
      <c r="F63" s="21"/>
      <c r="G63" s="54"/>
      <c r="H63" s="54"/>
    </row>
    <row r="64" spans="1:8" s="37" customFormat="1" x14ac:dyDescent="0.35">
      <c r="A64" s="61"/>
      <c r="B64" s="61"/>
      <c r="C64" s="61"/>
      <c r="D64" s="61"/>
      <c r="E64" s="61"/>
      <c r="F64" s="21"/>
      <c r="G64" s="54"/>
      <c r="H64" s="54"/>
    </row>
    <row r="65" spans="1:8" s="37" customFormat="1" x14ac:dyDescent="0.35">
      <c r="A65" s="61"/>
      <c r="B65" s="61"/>
      <c r="C65" s="61"/>
      <c r="D65" s="61"/>
      <c r="E65" s="61"/>
      <c r="F65" s="21"/>
      <c r="G65" s="54"/>
      <c r="H65" s="54"/>
    </row>
    <row r="66" spans="1:8" s="37" customFormat="1" x14ac:dyDescent="0.35">
      <c r="A66" s="61"/>
      <c r="B66" s="61"/>
      <c r="C66" s="61"/>
      <c r="D66" s="61"/>
      <c r="E66" s="61"/>
      <c r="F66" s="21"/>
      <c r="G66" s="54"/>
      <c r="H66" s="54"/>
    </row>
    <row r="67" spans="1:8" s="37" customFormat="1" x14ac:dyDescent="0.35">
      <c r="A67" s="61"/>
      <c r="B67" s="61"/>
      <c r="C67" s="61"/>
      <c r="D67" s="61"/>
      <c r="E67" s="61"/>
      <c r="F67" s="21"/>
      <c r="G67" s="54"/>
      <c r="H67" s="54"/>
    </row>
    <row r="68" spans="1:8" s="37" customFormat="1" x14ac:dyDescent="0.35">
      <c r="A68" s="61"/>
      <c r="B68" s="61"/>
      <c r="C68" s="61"/>
      <c r="D68" s="61"/>
      <c r="E68" s="61"/>
      <c r="F68" s="21"/>
      <c r="G68" s="54"/>
      <c r="H68" s="54"/>
    </row>
    <row r="69" spans="1:8" s="37" customFormat="1" x14ac:dyDescent="0.35">
      <c r="A69" s="61"/>
      <c r="B69" s="61"/>
      <c r="C69" s="61"/>
      <c r="D69" s="61"/>
      <c r="E69" s="61"/>
      <c r="F69" s="21"/>
      <c r="G69" s="54"/>
      <c r="H69" s="54"/>
    </row>
    <row r="70" spans="1:8" s="37" customFormat="1" x14ac:dyDescent="0.35">
      <c r="A70" s="61"/>
      <c r="B70" s="61"/>
      <c r="C70" s="61"/>
      <c r="D70" s="61"/>
      <c r="E70" s="61"/>
      <c r="F70" s="21"/>
      <c r="G70" s="54"/>
      <c r="H70" s="54"/>
    </row>
    <row r="71" spans="1:8" s="37" customFormat="1" x14ac:dyDescent="0.35">
      <c r="A71" s="61"/>
      <c r="B71" s="61"/>
      <c r="C71" s="61"/>
      <c r="D71" s="61"/>
      <c r="E71" s="61"/>
      <c r="F71" s="21"/>
      <c r="G71" s="54"/>
      <c r="H71" s="54"/>
    </row>
    <row r="72" spans="1:8" s="37" customFormat="1" x14ac:dyDescent="0.35">
      <c r="A72" s="61"/>
      <c r="B72" s="61"/>
      <c r="C72" s="61"/>
      <c r="D72" s="61"/>
      <c r="E72" s="61"/>
      <c r="F72" s="21"/>
      <c r="G72" s="54"/>
      <c r="H72" s="54"/>
    </row>
    <row r="73" spans="1:8" s="37" customFormat="1" x14ac:dyDescent="0.35">
      <c r="A73" s="61"/>
      <c r="B73" s="61"/>
      <c r="C73" s="61"/>
      <c r="D73" s="61"/>
      <c r="E73" s="61"/>
      <c r="F73" s="21"/>
      <c r="G73" s="54"/>
      <c r="H73" s="54"/>
    </row>
    <row r="74" spans="1:8" x14ac:dyDescent="0.35">
      <c r="A74" s="61"/>
      <c r="B74" s="61"/>
      <c r="C74" s="61"/>
      <c r="D74" s="61"/>
      <c r="E74" s="61"/>
      <c r="G74" s="54"/>
      <c r="H74" s="54"/>
    </row>
  </sheetData>
  <mergeCells count="5">
    <mergeCell ref="G35:H40"/>
    <mergeCell ref="A24:H24"/>
    <mergeCell ref="D1:E1"/>
    <mergeCell ref="C2:F2"/>
    <mergeCell ref="A4:H4"/>
  </mergeCells>
  <phoneticPr fontId="11" type="noConversion"/>
  <conditionalFormatting sqref="F5:H5">
    <cfRule type="cellIs" dxfId="1" priority="4" stopIfTrue="1" operator="equal">
      <formula>0</formula>
    </cfRule>
  </conditionalFormatting>
  <conditionalFormatting sqref="F25:H25">
    <cfRule type="cellIs" dxfId="0" priority="1" stopIfTrue="1" operator="equal">
      <formula>0</formula>
    </cfRule>
  </conditionalFormatting>
  <pageMargins left="0.7" right="0.7" top="0.75" bottom="0.75" header="0.3" footer="0.3"/>
  <headerFooter>
    <oddHeader>&amp;R&amp;"Calibri"&amp;10&amp;K008000 Do użytku wewnętrznego&amp;1#_x000D_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37"/>
  <sheetViews>
    <sheetView topLeftCell="A22" workbookViewId="0">
      <selection activeCell="C35" sqref="C35"/>
    </sheetView>
  </sheetViews>
  <sheetFormatPr defaultRowHeight="14.5" x14ac:dyDescent="0.35"/>
  <cols>
    <col min="2" max="2" width="38.453125" customWidth="1"/>
    <col min="3" max="3" width="23.26953125" customWidth="1"/>
    <col min="4" max="4" width="30.54296875" customWidth="1"/>
    <col min="5" max="5" width="28.26953125" customWidth="1"/>
    <col min="6" max="6" width="10" bestFit="1" customWidth="1"/>
  </cols>
  <sheetData>
    <row r="1" spans="2:8" ht="15" thickBot="1" x14ac:dyDescent="0.4"/>
    <row r="2" spans="2:8" ht="58.5" customHeight="1" thickBot="1" x14ac:dyDescent="0.4">
      <c r="B2" s="206" t="s">
        <v>1103</v>
      </c>
      <c r="C2" s="207"/>
      <c r="D2" s="207"/>
      <c r="E2" s="208"/>
    </row>
    <row r="3" spans="2:8" x14ac:dyDescent="0.35">
      <c r="B3" s="2"/>
      <c r="C3" s="2"/>
      <c r="D3" s="2"/>
    </row>
    <row r="5" spans="2:8" x14ac:dyDescent="0.35">
      <c r="B5" s="142" t="s">
        <v>1104</v>
      </c>
    </row>
    <row r="6" spans="2:8" ht="15" thickBot="1" x14ac:dyDescent="0.4">
      <c r="B6" s="66"/>
    </row>
    <row r="7" spans="2:8" ht="15" thickBot="1" x14ac:dyDescent="0.4">
      <c r="B7" s="220" t="s">
        <v>1105</v>
      </c>
      <c r="C7" s="221"/>
      <c r="D7" s="222"/>
      <c r="E7" s="112"/>
    </row>
    <row r="8" spans="2:8" ht="36" x14ac:dyDescent="0.35">
      <c r="B8" s="147" t="s">
        <v>1106</v>
      </c>
      <c r="C8" s="148" t="s">
        <v>1107</v>
      </c>
      <c r="D8" s="149" t="s">
        <v>1108</v>
      </c>
      <c r="E8" s="113"/>
      <c r="H8" s="7"/>
    </row>
    <row r="9" spans="2:8" x14ac:dyDescent="0.35">
      <c r="B9" s="150" t="s">
        <v>1109</v>
      </c>
      <c r="C9" s="143" t="s">
        <v>1110</v>
      </c>
      <c r="D9" s="151" t="s">
        <v>1111</v>
      </c>
      <c r="E9" s="113"/>
      <c r="H9" s="7"/>
    </row>
    <row r="10" spans="2:8" ht="15.75" customHeight="1" thickBot="1" x14ac:dyDescent="0.4">
      <c r="B10" s="152">
        <v>150</v>
      </c>
      <c r="C10" s="153"/>
      <c r="D10" s="154">
        <f>B10*C10</f>
        <v>0</v>
      </c>
      <c r="E10" s="113"/>
    </row>
    <row r="11" spans="2:8" ht="34.5" customHeight="1" thickBot="1" x14ac:dyDescent="0.4">
      <c r="B11" s="213" t="s">
        <v>1112</v>
      </c>
      <c r="C11" s="214"/>
      <c r="D11" s="214"/>
      <c r="E11" s="215"/>
    </row>
    <row r="12" spans="2:8" ht="15" thickBot="1" x14ac:dyDescent="0.4">
      <c r="B12" s="216" t="s">
        <v>1113</v>
      </c>
      <c r="C12" s="217"/>
      <c r="D12" s="218"/>
      <c r="E12" s="113"/>
    </row>
    <row r="13" spans="2:8" ht="60.75" customHeight="1" x14ac:dyDescent="0.35">
      <c r="B13" s="12" t="s">
        <v>1114</v>
      </c>
      <c r="C13" s="141" t="s">
        <v>1115</v>
      </c>
      <c r="D13" s="13" t="s">
        <v>1116</v>
      </c>
      <c r="E13" s="113"/>
    </row>
    <row r="14" spans="2:8" x14ac:dyDescent="0.35">
      <c r="B14" s="156" t="s">
        <v>4</v>
      </c>
      <c r="C14" s="155" t="s">
        <v>5</v>
      </c>
      <c r="D14" s="16" t="s">
        <v>6</v>
      </c>
      <c r="E14" s="113"/>
    </row>
    <row r="15" spans="2:8" ht="15" thickBot="1" x14ac:dyDescent="0.4">
      <c r="B15" s="139">
        <v>10000</v>
      </c>
      <c r="C15" s="186">
        <v>0.05</v>
      </c>
      <c r="D15" s="110">
        <f>(B15*(1+C15))</f>
        <v>10500</v>
      </c>
      <c r="E15" s="114"/>
    </row>
    <row r="16" spans="2:8" ht="15" thickBot="1" x14ac:dyDescent="0.4"/>
    <row r="17" spans="2:5" ht="15" thickBot="1" x14ac:dyDescent="0.4">
      <c r="B17" s="216" t="s">
        <v>1117</v>
      </c>
      <c r="C17" s="217"/>
      <c r="D17" s="218"/>
      <c r="E17" s="112"/>
    </row>
    <row r="18" spans="2:5" ht="36" x14ac:dyDescent="0.35">
      <c r="B18" s="157" t="s">
        <v>1106</v>
      </c>
      <c r="C18" s="158" t="s">
        <v>1107</v>
      </c>
      <c r="D18" s="159" t="s">
        <v>1108</v>
      </c>
      <c r="E18" s="113"/>
    </row>
    <row r="19" spans="2:5" x14ac:dyDescent="0.35">
      <c r="B19" s="150" t="s">
        <v>1109</v>
      </c>
      <c r="C19" s="143" t="s">
        <v>1110</v>
      </c>
      <c r="D19" s="151" t="s">
        <v>1111</v>
      </c>
      <c r="E19" s="113"/>
    </row>
    <row r="20" spans="2:5" ht="15" thickBot="1" x14ac:dyDescent="0.4">
      <c r="B20" s="152">
        <v>300</v>
      </c>
      <c r="C20" s="153"/>
      <c r="D20" s="154">
        <f>B20*C20</f>
        <v>0</v>
      </c>
      <c r="E20" s="113"/>
    </row>
    <row r="21" spans="2:5" ht="30.75" customHeight="1" thickBot="1" x14ac:dyDescent="0.4">
      <c r="B21" s="213" t="s">
        <v>1112</v>
      </c>
      <c r="C21" s="214"/>
      <c r="D21" s="214"/>
      <c r="E21" s="215"/>
    </row>
    <row r="22" spans="2:5" x14ac:dyDescent="0.35">
      <c r="B22" s="216" t="s">
        <v>1118</v>
      </c>
      <c r="C22" s="217"/>
      <c r="D22" s="218"/>
      <c r="E22" s="113"/>
    </row>
    <row r="23" spans="2:5" ht="48" x14ac:dyDescent="0.35">
      <c r="B23" s="12" t="s">
        <v>1114</v>
      </c>
      <c r="C23" s="141" t="s">
        <v>1115</v>
      </c>
      <c r="D23" s="13" t="s">
        <v>1116</v>
      </c>
      <c r="E23" s="113"/>
    </row>
    <row r="24" spans="2:5" x14ac:dyDescent="0.35">
      <c r="B24" s="14" t="s">
        <v>4</v>
      </c>
      <c r="C24" s="15" t="s">
        <v>5</v>
      </c>
      <c r="D24" s="16" t="s">
        <v>6</v>
      </c>
      <c r="E24" s="113"/>
    </row>
    <row r="25" spans="2:5" x14ac:dyDescent="0.35">
      <c r="B25" s="139">
        <v>10000</v>
      </c>
      <c r="C25" s="186">
        <v>0.05</v>
      </c>
      <c r="D25" s="140">
        <f>(B25*(1+C25))</f>
        <v>10500</v>
      </c>
      <c r="E25" s="114"/>
    </row>
    <row r="26" spans="2:5" ht="15" thickBot="1" x14ac:dyDescent="0.4"/>
    <row r="27" spans="2:5" ht="15" thickBot="1" x14ac:dyDescent="0.4">
      <c r="B27" s="216" t="s">
        <v>1119</v>
      </c>
      <c r="C27" s="217"/>
      <c r="D27" s="218"/>
      <c r="E27" s="112"/>
    </row>
    <row r="28" spans="2:5" ht="40.5" customHeight="1" x14ac:dyDescent="0.35">
      <c r="B28" s="147" t="s">
        <v>1106</v>
      </c>
      <c r="C28" s="148" t="s">
        <v>1107</v>
      </c>
      <c r="D28" s="149" t="s">
        <v>1108</v>
      </c>
      <c r="E28" s="113"/>
    </row>
    <row r="29" spans="2:5" x14ac:dyDescent="0.35">
      <c r="B29" s="150" t="s">
        <v>1109</v>
      </c>
      <c r="C29" s="143" t="s">
        <v>1110</v>
      </c>
      <c r="D29" s="151" t="s">
        <v>1111</v>
      </c>
      <c r="E29" s="113"/>
    </row>
    <row r="30" spans="2:5" ht="15" thickBot="1" x14ac:dyDescent="0.4">
      <c r="B30" s="152">
        <v>100</v>
      </c>
      <c r="C30" s="153"/>
      <c r="D30" s="154">
        <f>B30*C30</f>
        <v>0</v>
      </c>
      <c r="E30" s="113"/>
    </row>
    <row r="31" spans="2:5" ht="30.75" customHeight="1" thickBot="1" x14ac:dyDescent="0.4">
      <c r="B31" s="213" t="s">
        <v>1112</v>
      </c>
      <c r="C31" s="214"/>
      <c r="D31" s="214"/>
      <c r="E31" s="215"/>
    </row>
    <row r="32" spans="2:5" x14ac:dyDescent="0.35">
      <c r="B32" s="216" t="s">
        <v>1120</v>
      </c>
      <c r="C32" s="217"/>
      <c r="D32" s="218"/>
      <c r="E32" s="113"/>
    </row>
    <row r="33" spans="2:5" ht="48" x14ac:dyDescent="0.35">
      <c r="B33" s="12" t="s">
        <v>1114</v>
      </c>
      <c r="C33" s="141" t="s">
        <v>1115</v>
      </c>
      <c r="D33" s="13" t="s">
        <v>1116</v>
      </c>
      <c r="E33" s="113"/>
    </row>
    <row r="34" spans="2:5" x14ac:dyDescent="0.35">
      <c r="B34" s="14" t="s">
        <v>4</v>
      </c>
      <c r="C34" s="15" t="s">
        <v>5</v>
      </c>
      <c r="D34" s="16" t="s">
        <v>6</v>
      </c>
      <c r="E34" s="113"/>
    </row>
    <row r="35" spans="2:5" ht="15" thickBot="1" x14ac:dyDescent="0.4">
      <c r="B35" s="160">
        <v>5000</v>
      </c>
      <c r="C35" s="186">
        <v>0.05</v>
      </c>
      <c r="D35" s="161">
        <f>(B35*(1+C35))</f>
        <v>5250</v>
      </c>
      <c r="E35" s="113"/>
    </row>
    <row r="36" spans="2:5" x14ac:dyDescent="0.35">
      <c r="B36" s="162"/>
      <c r="C36" s="163"/>
      <c r="D36" s="163"/>
      <c r="E36" s="112"/>
    </row>
    <row r="37" spans="2:5" ht="67.5" customHeight="1" thickBot="1" x14ac:dyDescent="0.4">
      <c r="B37" s="171"/>
      <c r="C37" s="219" t="s">
        <v>43</v>
      </c>
      <c r="D37" s="219"/>
      <c r="E37" s="114"/>
    </row>
  </sheetData>
  <mergeCells count="11">
    <mergeCell ref="B2:E2"/>
    <mergeCell ref="B11:E11"/>
    <mergeCell ref="B12:D12"/>
    <mergeCell ref="B17:D17"/>
    <mergeCell ref="B21:E21"/>
    <mergeCell ref="B31:E31"/>
    <mergeCell ref="B32:D32"/>
    <mergeCell ref="C37:D37"/>
    <mergeCell ref="B7:D7"/>
    <mergeCell ref="B22:D22"/>
    <mergeCell ref="B27:D27"/>
  </mergeCell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37"/>
  <sheetViews>
    <sheetView topLeftCell="A18" workbookViewId="0">
      <selection activeCell="C35" sqref="C35"/>
    </sheetView>
  </sheetViews>
  <sheetFormatPr defaultRowHeight="14.5" x14ac:dyDescent="0.35"/>
  <cols>
    <col min="2" max="2" width="38.453125" customWidth="1"/>
    <col min="3" max="3" width="23.26953125" customWidth="1"/>
    <col min="4" max="4" width="30.54296875" customWidth="1"/>
    <col min="5" max="5" width="28.26953125" customWidth="1"/>
    <col min="6" max="6" width="10" bestFit="1" customWidth="1"/>
  </cols>
  <sheetData>
    <row r="1" spans="2:8" ht="15" thickBot="1" x14ac:dyDescent="0.4"/>
    <row r="2" spans="2:8" ht="58.5" customHeight="1" thickBot="1" x14ac:dyDescent="0.4">
      <c r="B2" s="206" t="s">
        <v>1121</v>
      </c>
      <c r="C2" s="207"/>
      <c r="D2" s="207"/>
      <c r="E2" s="208"/>
    </row>
    <row r="3" spans="2:8" x14ac:dyDescent="0.35">
      <c r="B3" s="2"/>
      <c r="C3" s="2"/>
      <c r="D3" s="2"/>
    </row>
    <row r="5" spans="2:8" x14ac:dyDescent="0.35">
      <c r="B5" s="66" t="s">
        <v>1104</v>
      </c>
    </row>
    <row r="6" spans="2:8" ht="15" thickBot="1" x14ac:dyDescent="0.4">
      <c r="B6" s="66"/>
    </row>
    <row r="7" spans="2:8" ht="15" thickBot="1" x14ac:dyDescent="0.4">
      <c r="B7" s="220" t="s">
        <v>1122</v>
      </c>
      <c r="C7" s="221"/>
      <c r="D7" s="222"/>
      <c r="E7" s="112"/>
    </row>
    <row r="8" spans="2:8" ht="36" x14ac:dyDescent="0.35">
      <c r="B8" s="147" t="s">
        <v>1106</v>
      </c>
      <c r="C8" s="148" t="s">
        <v>1107</v>
      </c>
      <c r="D8" s="149" t="s">
        <v>1108</v>
      </c>
      <c r="E8" s="113"/>
      <c r="H8" s="7"/>
    </row>
    <row r="9" spans="2:8" x14ac:dyDescent="0.35">
      <c r="B9" s="150" t="s">
        <v>1109</v>
      </c>
      <c r="C9" s="143" t="s">
        <v>1110</v>
      </c>
      <c r="D9" s="151" t="s">
        <v>1111</v>
      </c>
      <c r="E9" s="113"/>
      <c r="H9" s="7"/>
    </row>
    <row r="10" spans="2:8" ht="15" customHeight="1" thickBot="1" x14ac:dyDescent="0.4">
      <c r="B10" s="152">
        <v>200</v>
      </c>
      <c r="C10" s="153"/>
      <c r="D10" s="154">
        <f>B10*C10</f>
        <v>0</v>
      </c>
      <c r="E10" s="113"/>
    </row>
    <row r="11" spans="2:8" ht="34.5" customHeight="1" thickBot="1" x14ac:dyDescent="0.4">
      <c r="B11" s="213" t="s">
        <v>1112</v>
      </c>
      <c r="C11" s="214"/>
      <c r="D11" s="214"/>
      <c r="E11" s="215"/>
    </row>
    <row r="12" spans="2:8" ht="15" thickBot="1" x14ac:dyDescent="0.4">
      <c r="B12" s="216" t="s">
        <v>1123</v>
      </c>
      <c r="C12" s="217"/>
      <c r="D12" s="218"/>
      <c r="E12" s="113"/>
    </row>
    <row r="13" spans="2:8" ht="60.75" customHeight="1" x14ac:dyDescent="0.35">
      <c r="B13" s="12" t="s">
        <v>1114</v>
      </c>
      <c r="C13" s="141" t="s">
        <v>1115</v>
      </c>
      <c r="D13" s="13" t="s">
        <v>1116</v>
      </c>
      <c r="E13" s="113"/>
    </row>
    <row r="14" spans="2:8" x14ac:dyDescent="0.35">
      <c r="B14" s="14" t="s">
        <v>4</v>
      </c>
      <c r="C14" s="15" t="s">
        <v>5</v>
      </c>
      <c r="D14" s="16" t="s">
        <v>6</v>
      </c>
      <c r="E14" s="113"/>
    </row>
    <row r="15" spans="2:8" x14ac:dyDescent="0.35">
      <c r="B15" s="11">
        <v>15000</v>
      </c>
      <c r="C15" s="186">
        <v>0.05</v>
      </c>
      <c r="D15" s="110">
        <f>(B15*(1+C15))</f>
        <v>15750</v>
      </c>
      <c r="E15" s="114"/>
    </row>
    <row r="16" spans="2:8" ht="15" thickBot="1" x14ac:dyDescent="0.4"/>
    <row r="17" spans="2:5" ht="15" thickBot="1" x14ac:dyDescent="0.4">
      <c r="B17" s="216" t="s">
        <v>1124</v>
      </c>
      <c r="C17" s="217"/>
      <c r="D17" s="218"/>
      <c r="E17" s="112"/>
    </row>
    <row r="18" spans="2:5" ht="36" x14ac:dyDescent="0.35">
      <c r="B18" s="158" t="s">
        <v>1106</v>
      </c>
      <c r="C18" s="158" t="s">
        <v>1107</v>
      </c>
      <c r="D18" s="158" t="s">
        <v>1108</v>
      </c>
      <c r="E18" s="113"/>
    </row>
    <row r="19" spans="2:5" x14ac:dyDescent="0.35">
      <c r="B19" s="143" t="s">
        <v>1109</v>
      </c>
      <c r="C19" s="143" t="s">
        <v>1110</v>
      </c>
      <c r="D19" s="143" t="s">
        <v>1111</v>
      </c>
      <c r="E19" s="113"/>
    </row>
    <row r="20" spans="2:5" x14ac:dyDescent="0.35">
      <c r="B20" s="144">
        <v>300</v>
      </c>
      <c r="C20" s="145"/>
      <c r="D20" s="146">
        <f>B20*C20</f>
        <v>0</v>
      </c>
      <c r="E20" s="113"/>
    </row>
    <row r="21" spans="2:5" ht="32.25" customHeight="1" thickBot="1" x14ac:dyDescent="0.4">
      <c r="B21" s="213" t="s">
        <v>1112</v>
      </c>
      <c r="C21" s="214"/>
      <c r="D21" s="214"/>
      <c r="E21" s="215"/>
    </row>
    <row r="22" spans="2:5" x14ac:dyDescent="0.35">
      <c r="B22" s="216" t="s">
        <v>1125</v>
      </c>
      <c r="C22" s="217"/>
      <c r="D22" s="218"/>
      <c r="E22" s="113"/>
    </row>
    <row r="23" spans="2:5" ht="48" x14ac:dyDescent="0.35">
      <c r="B23" s="12" t="s">
        <v>1114</v>
      </c>
      <c r="C23" s="141" t="s">
        <v>1115</v>
      </c>
      <c r="D23" s="13" t="s">
        <v>1116</v>
      </c>
      <c r="E23" s="113"/>
    </row>
    <row r="24" spans="2:5" x14ac:dyDescent="0.35">
      <c r="B24" s="14" t="s">
        <v>4</v>
      </c>
      <c r="C24" s="15" t="s">
        <v>5</v>
      </c>
      <c r="D24" s="16" t="s">
        <v>6</v>
      </c>
      <c r="E24" s="113"/>
    </row>
    <row r="25" spans="2:5" x14ac:dyDescent="0.35">
      <c r="B25" s="139">
        <v>10000</v>
      </c>
      <c r="C25" s="186">
        <v>0.05</v>
      </c>
      <c r="D25" s="140">
        <f>(B25*(1+C25))</f>
        <v>10500</v>
      </c>
      <c r="E25" s="114"/>
    </row>
    <row r="26" spans="2:5" ht="15" thickBot="1" x14ac:dyDescent="0.4"/>
    <row r="27" spans="2:5" ht="15" thickBot="1" x14ac:dyDescent="0.4">
      <c r="B27" s="220" t="s">
        <v>1126</v>
      </c>
      <c r="C27" s="221"/>
      <c r="D27" s="222"/>
      <c r="E27" s="112"/>
    </row>
    <row r="28" spans="2:5" ht="56.25" customHeight="1" x14ac:dyDescent="0.35">
      <c r="B28" s="147" t="s">
        <v>1106</v>
      </c>
      <c r="C28" s="148" t="s">
        <v>1107</v>
      </c>
      <c r="D28" s="149" t="s">
        <v>1108</v>
      </c>
      <c r="E28" s="113"/>
    </row>
    <row r="29" spans="2:5" x14ac:dyDescent="0.35">
      <c r="B29" s="150" t="s">
        <v>1109</v>
      </c>
      <c r="C29" s="143" t="s">
        <v>1110</v>
      </c>
      <c r="D29" s="151" t="s">
        <v>1111</v>
      </c>
      <c r="E29" s="113"/>
    </row>
    <row r="30" spans="2:5" ht="15" thickBot="1" x14ac:dyDescent="0.4">
      <c r="B30" s="152">
        <v>100</v>
      </c>
      <c r="C30" s="153"/>
      <c r="D30" s="154">
        <f>B30*C30</f>
        <v>0</v>
      </c>
      <c r="E30" s="113"/>
    </row>
    <row r="31" spans="2:5" ht="32.25" customHeight="1" thickBot="1" x14ac:dyDescent="0.4">
      <c r="B31" s="213" t="s">
        <v>1112</v>
      </c>
      <c r="C31" s="214"/>
      <c r="D31" s="214"/>
      <c r="E31" s="215"/>
    </row>
    <row r="32" spans="2:5" x14ac:dyDescent="0.35">
      <c r="B32" s="216" t="s">
        <v>1127</v>
      </c>
      <c r="C32" s="217"/>
      <c r="D32" s="218"/>
      <c r="E32" s="113"/>
    </row>
    <row r="33" spans="2:5" ht="48" x14ac:dyDescent="0.35">
      <c r="B33" s="12" t="s">
        <v>1114</v>
      </c>
      <c r="C33" s="141" t="s">
        <v>1115</v>
      </c>
      <c r="D33" s="13" t="s">
        <v>1116</v>
      </c>
      <c r="E33" s="113"/>
    </row>
    <row r="34" spans="2:5" x14ac:dyDescent="0.35">
      <c r="B34" s="14" t="s">
        <v>4</v>
      </c>
      <c r="C34" s="15" t="s">
        <v>5</v>
      </c>
      <c r="D34" s="16" t="s">
        <v>6</v>
      </c>
      <c r="E34" s="113"/>
    </row>
    <row r="35" spans="2:5" ht="15" thickBot="1" x14ac:dyDescent="0.4">
      <c r="B35" s="160">
        <v>5000</v>
      </c>
      <c r="C35" s="186">
        <v>0.05</v>
      </c>
      <c r="D35" s="161">
        <f>(B35*(1+C35))</f>
        <v>5250</v>
      </c>
      <c r="E35" s="113"/>
    </row>
    <row r="36" spans="2:5" x14ac:dyDescent="0.35">
      <c r="B36" s="162"/>
      <c r="C36" s="163"/>
      <c r="D36" s="163"/>
      <c r="E36" s="112"/>
    </row>
    <row r="37" spans="2:5" ht="63" customHeight="1" thickBot="1" x14ac:dyDescent="0.4">
      <c r="B37" s="171"/>
      <c r="C37" s="219" t="s">
        <v>43</v>
      </c>
      <c r="D37" s="219"/>
      <c r="E37" s="114"/>
    </row>
  </sheetData>
  <mergeCells count="11">
    <mergeCell ref="B31:E31"/>
    <mergeCell ref="B32:D32"/>
    <mergeCell ref="C37:D37"/>
    <mergeCell ref="B2:E2"/>
    <mergeCell ref="B7:D7"/>
    <mergeCell ref="B11:E11"/>
    <mergeCell ref="B12:D12"/>
    <mergeCell ref="B17:D17"/>
    <mergeCell ref="B21:E21"/>
    <mergeCell ref="B22:D22"/>
    <mergeCell ref="B27:D27"/>
  </mergeCell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7"/>
  <sheetViews>
    <sheetView topLeftCell="A18" workbookViewId="0">
      <selection activeCell="C35" sqref="C35"/>
    </sheetView>
  </sheetViews>
  <sheetFormatPr defaultRowHeight="14.5" x14ac:dyDescent="0.35"/>
  <cols>
    <col min="2" max="2" width="38.453125" customWidth="1"/>
    <col min="3" max="3" width="23.26953125" customWidth="1"/>
    <col min="4" max="4" width="30.54296875" customWidth="1"/>
    <col min="5" max="5" width="28.26953125" customWidth="1"/>
    <col min="6" max="6" width="10" bestFit="1" customWidth="1"/>
  </cols>
  <sheetData>
    <row r="1" spans="2:8" ht="15" thickBot="1" x14ac:dyDescent="0.4"/>
    <row r="2" spans="2:8" ht="58.5" customHeight="1" thickBot="1" x14ac:dyDescent="0.4">
      <c r="B2" s="206" t="s">
        <v>1128</v>
      </c>
      <c r="C2" s="207"/>
      <c r="D2" s="207"/>
      <c r="E2" s="208"/>
    </row>
    <row r="3" spans="2:8" x14ac:dyDescent="0.35">
      <c r="B3" s="2"/>
      <c r="C3" s="2"/>
      <c r="D3" s="2"/>
    </row>
    <row r="5" spans="2:8" x14ac:dyDescent="0.35">
      <c r="B5" s="66" t="s">
        <v>1104</v>
      </c>
    </row>
    <row r="6" spans="2:8" ht="15" thickBot="1" x14ac:dyDescent="0.4">
      <c r="B6" s="66"/>
    </row>
    <row r="7" spans="2:8" x14ac:dyDescent="0.35">
      <c r="B7" s="220" t="s">
        <v>1129</v>
      </c>
      <c r="C7" s="221"/>
      <c r="D7" s="222"/>
      <c r="E7" s="112"/>
    </row>
    <row r="8" spans="2:8" ht="36" x14ac:dyDescent="0.35">
      <c r="B8" s="143" t="s">
        <v>1106</v>
      </c>
      <c r="C8" s="143" t="s">
        <v>1107</v>
      </c>
      <c r="D8" s="143" t="s">
        <v>1108</v>
      </c>
      <c r="E8" s="113"/>
      <c r="H8" s="7"/>
    </row>
    <row r="9" spans="2:8" x14ac:dyDescent="0.35">
      <c r="B9" s="143" t="s">
        <v>1109</v>
      </c>
      <c r="C9" s="143" t="s">
        <v>1110</v>
      </c>
      <c r="D9" s="143" t="s">
        <v>1111</v>
      </c>
      <c r="E9" s="113"/>
      <c r="H9" s="7"/>
    </row>
    <row r="10" spans="2:8" ht="15" customHeight="1" x14ac:dyDescent="0.35">
      <c r="B10" s="144">
        <v>2000</v>
      </c>
      <c r="C10" s="145"/>
      <c r="D10" s="146">
        <f>B10*C10</f>
        <v>0</v>
      </c>
      <c r="E10" s="113"/>
    </row>
    <row r="11" spans="2:8" ht="34.5" customHeight="1" thickBot="1" x14ac:dyDescent="0.4">
      <c r="B11" s="213" t="s">
        <v>1112</v>
      </c>
      <c r="C11" s="214"/>
      <c r="D11" s="214"/>
      <c r="E11" s="215"/>
    </row>
    <row r="12" spans="2:8" ht="15" thickBot="1" x14ac:dyDescent="0.4">
      <c r="B12" s="216" t="s">
        <v>1130</v>
      </c>
      <c r="C12" s="217"/>
      <c r="D12" s="218"/>
      <c r="E12" s="113"/>
    </row>
    <row r="13" spans="2:8" ht="60.75" customHeight="1" x14ac:dyDescent="0.35">
      <c r="B13" s="12" t="s">
        <v>1114</v>
      </c>
      <c r="C13" s="141" t="s">
        <v>1115</v>
      </c>
      <c r="D13" s="13" t="s">
        <v>1116</v>
      </c>
      <c r="E13" s="113"/>
    </row>
    <row r="14" spans="2:8" x14ac:dyDescent="0.35">
      <c r="B14" s="14" t="s">
        <v>4</v>
      </c>
      <c r="C14" s="15" t="s">
        <v>5</v>
      </c>
      <c r="D14" s="16" t="s">
        <v>6</v>
      </c>
      <c r="E14" s="113"/>
    </row>
    <row r="15" spans="2:8" x14ac:dyDescent="0.35">
      <c r="B15" s="11">
        <v>100000</v>
      </c>
      <c r="C15" s="186">
        <v>0.05</v>
      </c>
      <c r="D15" s="110">
        <f>(B15*(1+C15))</f>
        <v>105000</v>
      </c>
      <c r="E15" s="114"/>
    </row>
    <row r="16" spans="2:8" ht="15" thickBot="1" x14ac:dyDescent="0.4"/>
    <row r="17" spans="2:5" ht="15" thickBot="1" x14ac:dyDescent="0.4">
      <c r="B17" s="220" t="s">
        <v>1444</v>
      </c>
      <c r="C17" s="221"/>
      <c r="D17" s="222"/>
      <c r="E17" s="112"/>
    </row>
    <row r="18" spans="2:5" ht="36" x14ac:dyDescent="0.35">
      <c r="B18" s="147" t="s">
        <v>1106</v>
      </c>
      <c r="C18" s="148" t="s">
        <v>1107</v>
      </c>
      <c r="D18" s="149" t="s">
        <v>1108</v>
      </c>
      <c r="E18" s="113"/>
    </row>
    <row r="19" spans="2:5" x14ac:dyDescent="0.35">
      <c r="B19" s="150" t="s">
        <v>1109</v>
      </c>
      <c r="C19" s="143" t="s">
        <v>1110</v>
      </c>
      <c r="D19" s="151" t="s">
        <v>1111</v>
      </c>
      <c r="E19" s="113"/>
    </row>
    <row r="20" spans="2:5" ht="15" thickBot="1" x14ac:dyDescent="0.4">
      <c r="B20" s="152">
        <v>300</v>
      </c>
      <c r="C20" s="153"/>
      <c r="D20" s="154">
        <f>B20*C20</f>
        <v>0</v>
      </c>
      <c r="E20" s="113"/>
    </row>
    <row r="21" spans="2:5" ht="32.25" customHeight="1" thickBot="1" x14ac:dyDescent="0.4">
      <c r="B21" s="213" t="s">
        <v>1112</v>
      </c>
      <c r="C21" s="214"/>
      <c r="D21" s="214"/>
      <c r="E21" s="215"/>
    </row>
    <row r="22" spans="2:5" x14ac:dyDescent="0.35">
      <c r="B22" s="216" t="s">
        <v>1445</v>
      </c>
      <c r="C22" s="217"/>
      <c r="D22" s="218"/>
      <c r="E22" s="113"/>
    </row>
    <row r="23" spans="2:5" ht="48" x14ac:dyDescent="0.35">
      <c r="B23" s="12" t="s">
        <v>1114</v>
      </c>
      <c r="C23" s="141" t="s">
        <v>1115</v>
      </c>
      <c r="D23" s="13" t="s">
        <v>1116</v>
      </c>
      <c r="E23" s="113"/>
    </row>
    <row r="24" spans="2:5" x14ac:dyDescent="0.35">
      <c r="B24" s="14" t="s">
        <v>4</v>
      </c>
      <c r="C24" s="15" t="s">
        <v>5</v>
      </c>
      <c r="D24" s="16" t="s">
        <v>6</v>
      </c>
      <c r="E24" s="113"/>
    </row>
    <row r="25" spans="2:5" x14ac:dyDescent="0.35">
      <c r="B25" s="139">
        <v>10000</v>
      </c>
      <c r="C25" s="186">
        <v>0.05</v>
      </c>
      <c r="D25" s="140">
        <f>(B25*(1+C25))</f>
        <v>10500</v>
      </c>
      <c r="E25" s="114"/>
    </row>
    <row r="26" spans="2:5" ht="15" thickBot="1" x14ac:dyDescent="0.4"/>
    <row r="27" spans="2:5" ht="15" thickBot="1" x14ac:dyDescent="0.4">
      <c r="B27" s="220" t="s">
        <v>1446</v>
      </c>
      <c r="C27" s="221"/>
      <c r="D27" s="222"/>
      <c r="E27" s="112"/>
    </row>
    <row r="28" spans="2:5" ht="56.25" customHeight="1" x14ac:dyDescent="0.35">
      <c r="B28" s="147" t="s">
        <v>1106</v>
      </c>
      <c r="C28" s="148" t="s">
        <v>1107</v>
      </c>
      <c r="D28" s="149" t="s">
        <v>1108</v>
      </c>
      <c r="E28" s="113"/>
    </row>
    <row r="29" spans="2:5" x14ac:dyDescent="0.35">
      <c r="B29" s="150" t="s">
        <v>1109</v>
      </c>
      <c r="C29" s="143" t="s">
        <v>1110</v>
      </c>
      <c r="D29" s="151" t="s">
        <v>1111</v>
      </c>
      <c r="E29" s="113"/>
    </row>
    <row r="30" spans="2:5" ht="15" thickBot="1" x14ac:dyDescent="0.4">
      <c r="B30" s="152">
        <v>300</v>
      </c>
      <c r="C30" s="153"/>
      <c r="D30" s="154">
        <f>B30*C30</f>
        <v>0</v>
      </c>
      <c r="E30" s="113"/>
    </row>
    <row r="31" spans="2:5" ht="32.25" customHeight="1" thickBot="1" x14ac:dyDescent="0.4">
      <c r="B31" s="213" t="s">
        <v>1112</v>
      </c>
      <c r="C31" s="214"/>
      <c r="D31" s="214"/>
      <c r="E31" s="215"/>
    </row>
    <row r="32" spans="2:5" x14ac:dyDescent="0.35">
      <c r="B32" s="216" t="s">
        <v>1447</v>
      </c>
      <c r="C32" s="217"/>
      <c r="D32" s="218"/>
      <c r="E32" s="113"/>
    </row>
    <row r="33" spans="2:5" ht="48" x14ac:dyDescent="0.35">
      <c r="B33" s="12" t="s">
        <v>1114</v>
      </c>
      <c r="C33" s="141" t="s">
        <v>1115</v>
      </c>
      <c r="D33" s="13" t="s">
        <v>1116</v>
      </c>
      <c r="E33" s="113"/>
    </row>
    <row r="34" spans="2:5" x14ac:dyDescent="0.35">
      <c r="B34" s="14" t="s">
        <v>4</v>
      </c>
      <c r="C34" s="15" t="s">
        <v>5</v>
      </c>
      <c r="D34" s="16" t="s">
        <v>6</v>
      </c>
      <c r="E34" s="113"/>
    </row>
    <row r="35" spans="2:5" ht="15" thickBot="1" x14ac:dyDescent="0.4">
      <c r="B35" s="160">
        <v>15000</v>
      </c>
      <c r="C35" s="186">
        <v>0.05</v>
      </c>
      <c r="D35" s="161">
        <f>(B35*(1+C35))</f>
        <v>15750</v>
      </c>
      <c r="E35" s="113"/>
    </row>
    <row r="36" spans="2:5" x14ac:dyDescent="0.35">
      <c r="B36" s="162"/>
      <c r="C36" s="163"/>
      <c r="D36" s="163"/>
      <c r="E36" s="112"/>
    </row>
    <row r="37" spans="2:5" ht="54" customHeight="1" thickBot="1" x14ac:dyDescent="0.4">
      <c r="B37" s="171"/>
      <c r="C37" s="219" t="s">
        <v>43</v>
      </c>
      <c r="D37" s="219"/>
      <c r="E37" s="114"/>
    </row>
  </sheetData>
  <mergeCells count="11">
    <mergeCell ref="B31:E31"/>
    <mergeCell ref="B32:D32"/>
    <mergeCell ref="C37:D37"/>
    <mergeCell ref="B2:E2"/>
    <mergeCell ref="B7:D7"/>
    <mergeCell ref="B11:E11"/>
    <mergeCell ref="B12:D12"/>
    <mergeCell ref="B17:D17"/>
    <mergeCell ref="B21:E21"/>
    <mergeCell ref="B22:D22"/>
    <mergeCell ref="B27:D27"/>
  </mergeCell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7ABB-EB0E-4D85-B1AF-AEBDBA952B56}">
  <dimension ref="B2:H27"/>
  <sheetViews>
    <sheetView topLeftCell="A11" workbookViewId="0">
      <selection activeCell="H26" sqref="H26"/>
    </sheetView>
  </sheetViews>
  <sheetFormatPr defaultRowHeight="14.5" x14ac:dyDescent="0.35"/>
  <cols>
    <col min="2" max="2" width="38.453125" customWidth="1"/>
    <col min="3" max="3" width="23.26953125" customWidth="1"/>
    <col min="4" max="4" width="30.54296875" customWidth="1"/>
    <col min="5" max="5" width="28.26953125" customWidth="1"/>
    <col min="6" max="6" width="10" bestFit="1" customWidth="1"/>
  </cols>
  <sheetData>
    <row r="2" spans="2:8" ht="58.5" customHeight="1" x14ac:dyDescent="0.35">
      <c r="B2" s="224" t="s">
        <v>1131</v>
      </c>
      <c r="C2" s="207"/>
      <c r="D2" s="207"/>
      <c r="E2" s="208"/>
    </row>
    <row r="3" spans="2:8" x14ac:dyDescent="0.35">
      <c r="B3" s="2"/>
      <c r="C3" s="2"/>
      <c r="D3" s="2"/>
    </row>
    <row r="5" spans="2:8" x14ac:dyDescent="0.35">
      <c r="B5" s="66" t="s">
        <v>1104</v>
      </c>
    </row>
    <row r="6" spans="2:8" ht="15" thickBot="1" x14ac:dyDescent="0.4">
      <c r="B6" s="66"/>
    </row>
    <row r="7" spans="2:8" ht="15" customHeight="1" thickBot="1" x14ac:dyDescent="0.4">
      <c r="B7" s="220" t="s">
        <v>1132</v>
      </c>
      <c r="C7" s="221"/>
      <c r="D7" s="222"/>
      <c r="E7" s="112"/>
    </row>
    <row r="8" spans="2:8" ht="36" x14ac:dyDescent="0.35">
      <c r="B8" s="147" t="s">
        <v>1106</v>
      </c>
      <c r="C8" s="148" t="s">
        <v>1107</v>
      </c>
      <c r="D8" s="149" t="s">
        <v>1108</v>
      </c>
      <c r="E8" s="113"/>
      <c r="H8" s="7"/>
    </row>
    <row r="9" spans="2:8" x14ac:dyDescent="0.35">
      <c r="B9" s="150" t="s">
        <v>1109</v>
      </c>
      <c r="C9" s="143" t="s">
        <v>1110</v>
      </c>
      <c r="D9" s="151" t="s">
        <v>1111</v>
      </c>
      <c r="E9" s="113"/>
      <c r="H9" s="7"/>
    </row>
    <row r="10" spans="2:8" ht="16.5" customHeight="1" thickBot="1" x14ac:dyDescent="0.4">
      <c r="B10" s="152">
        <v>300</v>
      </c>
      <c r="C10" s="153"/>
      <c r="D10" s="154">
        <f>B10*C10</f>
        <v>0</v>
      </c>
      <c r="E10" s="113"/>
    </row>
    <row r="11" spans="2:8" ht="34.5" customHeight="1" thickBot="1" x14ac:dyDescent="0.4">
      <c r="B11" s="213" t="s">
        <v>1112</v>
      </c>
      <c r="C11" s="214"/>
      <c r="D11" s="214"/>
      <c r="E11" s="215"/>
    </row>
    <row r="12" spans="2:8" ht="15" customHeight="1" thickBot="1" x14ac:dyDescent="0.4">
      <c r="B12" s="216" t="s">
        <v>1459</v>
      </c>
      <c r="C12" s="217"/>
      <c r="D12" s="218"/>
      <c r="E12" s="113"/>
    </row>
    <row r="13" spans="2:8" ht="48" x14ac:dyDescent="0.35">
      <c r="B13" s="12" t="s">
        <v>1114</v>
      </c>
      <c r="C13" s="141" t="s">
        <v>1115</v>
      </c>
      <c r="D13" s="13" t="s">
        <v>1133</v>
      </c>
      <c r="E13" s="113"/>
    </row>
    <row r="14" spans="2:8" x14ac:dyDescent="0.35">
      <c r="B14" s="14" t="s">
        <v>4</v>
      </c>
      <c r="C14" s="15" t="s">
        <v>5</v>
      </c>
      <c r="D14" s="16" t="s">
        <v>6</v>
      </c>
      <c r="E14" s="113"/>
    </row>
    <row r="15" spans="2:8" x14ac:dyDescent="0.35">
      <c r="B15" s="139">
        <v>10000</v>
      </c>
      <c r="C15" s="186">
        <v>0.05</v>
      </c>
      <c r="D15" s="140">
        <f>(B15*(1+C15))</f>
        <v>10500</v>
      </c>
      <c r="E15" s="114"/>
    </row>
    <row r="16" spans="2:8" ht="15" thickBot="1" x14ac:dyDescent="0.4"/>
    <row r="17" spans="2:5" ht="15" thickBot="1" x14ac:dyDescent="0.4">
      <c r="B17" s="220" t="s">
        <v>1134</v>
      </c>
      <c r="C17" s="221"/>
      <c r="D17" s="222"/>
      <c r="E17" s="112"/>
    </row>
    <row r="18" spans="2:5" ht="40.5" customHeight="1" x14ac:dyDescent="0.35">
      <c r="B18" s="147" t="s">
        <v>1106</v>
      </c>
      <c r="C18" s="148" t="s">
        <v>1107</v>
      </c>
      <c r="D18" s="149" t="s">
        <v>1108</v>
      </c>
      <c r="E18" s="113"/>
    </row>
    <row r="19" spans="2:5" x14ac:dyDescent="0.35">
      <c r="B19" s="150" t="s">
        <v>1109</v>
      </c>
      <c r="C19" s="143" t="s">
        <v>1110</v>
      </c>
      <c r="D19" s="151" t="s">
        <v>1111</v>
      </c>
      <c r="E19" s="113"/>
    </row>
    <row r="20" spans="2:5" ht="15" thickBot="1" x14ac:dyDescent="0.4">
      <c r="B20" s="152">
        <v>100</v>
      </c>
      <c r="C20" s="153"/>
      <c r="D20" s="154">
        <f>B20*C20</f>
        <v>0</v>
      </c>
      <c r="E20" s="113"/>
    </row>
    <row r="21" spans="2:5" ht="36" customHeight="1" thickBot="1" x14ac:dyDescent="0.4">
      <c r="B21" s="213" t="s">
        <v>1112</v>
      </c>
      <c r="C21" s="214"/>
      <c r="D21" s="214"/>
      <c r="E21" s="215"/>
    </row>
    <row r="22" spans="2:5" x14ac:dyDescent="0.35">
      <c r="B22" s="216" t="s">
        <v>1460</v>
      </c>
      <c r="C22" s="217"/>
      <c r="D22" s="218"/>
      <c r="E22" s="113"/>
    </row>
    <row r="23" spans="2:5" ht="48" x14ac:dyDescent="0.35">
      <c r="B23" s="12" t="s">
        <v>1114</v>
      </c>
      <c r="C23" s="141" t="s">
        <v>1115</v>
      </c>
      <c r="D23" s="13" t="s">
        <v>1133</v>
      </c>
      <c r="E23" s="113"/>
    </row>
    <row r="24" spans="2:5" x14ac:dyDescent="0.35">
      <c r="B24" s="14" t="s">
        <v>4</v>
      </c>
      <c r="C24" s="15" t="s">
        <v>5</v>
      </c>
      <c r="D24" s="16" t="s">
        <v>6</v>
      </c>
      <c r="E24" s="113"/>
    </row>
    <row r="25" spans="2:5" ht="15" thickBot="1" x14ac:dyDescent="0.4">
      <c r="B25" s="160">
        <v>5000</v>
      </c>
      <c r="C25" s="186">
        <v>0.05</v>
      </c>
      <c r="D25" s="161">
        <f>(B25*(1+C25))</f>
        <v>5250</v>
      </c>
      <c r="E25" s="113"/>
    </row>
    <row r="26" spans="2:5" ht="15" thickBot="1" x14ac:dyDescent="0.4">
      <c r="B26" s="162"/>
      <c r="C26" s="163"/>
      <c r="D26" s="163"/>
      <c r="E26" s="112"/>
    </row>
    <row r="27" spans="2:5" ht="51.75" customHeight="1" thickBot="1" x14ac:dyDescent="0.4">
      <c r="B27" s="172"/>
      <c r="C27" s="223" t="s">
        <v>43</v>
      </c>
      <c r="D27" s="223"/>
      <c r="E27" s="173"/>
    </row>
  </sheetData>
  <mergeCells count="8">
    <mergeCell ref="B21:E21"/>
    <mergeCell ref="B22:D22"/>
    <mergeCell ref="C27:D27"/>
    <mergeCell ref="B2:E2"/>
    <mergeCell ref="B7:D7"/>
    <mergeCell ref="B11:E11"/>
    <mergeCell ref="B12:D12"/>
    <mergeCell ref="B17:D17"/>
  </mergeCells>
  <pageMargins left="0.7" right="0.7" top="0.75" bottom="0.75" header="0.3" footer="0.3"/>
  <pageSetup paperSize="9" orientation="portrait"/>
  <headerFooter>
    <oddHeader>&amp;R&amp;"Calibri"&amp;10&amp;K008000 Do użytku wewnętrznego&amp;1#_x000D_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I7:I9"/>
  <sheetViews>
    <sheetView workbookViewId="0">
      <selection activeCell="I10" sqref="I10"/>
    </sheetView>
  </sheetViews>
  <sheetFormatPr defaultRowHeight="14.5" x14ac:dyDescent="0.35"/>
  <sheetData>
    <row r="7" spans="9:9" x14ac:dyDescent="0.35">
      <c r="I7" t="s">
        <v>1163</v>
      </c>
    </row>
    <row r="8" spans="9:9" x14ac:dyDescent="0.35">
      <c r="I8" t="s">
        <v>1164</v>
      </c>
    </row>
    <row r="9" spans="9:9" x14ac:dyDescent="0.35">
      <c r="I9" t="s">
        <v>1165</v>
      </c>
    </row>
  </sheetData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816d82-5cb5-4803-b868-9bc6b0ac5073">
      <Terms xmlns="http://schemas.microsoft.com/office/infopath/2007/PartnerControls"/>
    </lcf76f155ced4ddcb4097134ff3c332f>
    <TaxCatchAll xmlns="fff2bb1e-15e4-450a-9834-861a689453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30E77D21B97408B58C67A38C0199C" ma:contentTypeVersion="11" ma:contentTypeDescription="Utwórz nowy dokument." ma:contentTypeScope="" ma:versionID="184aa8f8f39b948387828e7685abe1ff">
  <xsd:schema xmlns:xsd="http://www.w3.org/2001/XMLSchema" xmlns:xs="http://www.w3.org/2001/XMLSchema" xmlns:p="http://schemas.microsoft.com/office/2006/metadata/properties" xmlns:ns2="96816d82-5cb5-4803-b868-9bc6b0ac5073" xmlns:ns3="fff2bb1e-15e4-450a-9834-861a68945311" targetNamespace="http://schemas.microsoft.com/office/2006/metadata/properties" ma:root="true" ma:fieldsID="5089e401b2ac0be4bd30d05c79e7b906" ns2:_="" ns3:_="">
    <xsd:import namespace="96816d82-5cb5-4803-b868-9bc6b0ac5073"/>
    <xsd:import namespace="fff2bb1e-15e4-450a-9834-861a689453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16d82-5cb5-4803-b868-9bc6b0a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5e9b8db-2dba-471b-b285-a3bce0ce23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2bb1e-15e4-450a-9834-861a689453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fc4604-e202-4d23-b705-5a3b0a1bbaa3}" ma:internalName="TaxCatchAll" ma:showField="CatchAllData" ma:web="fff2bb1e-15e4-450a-9834-861a689453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4A4A4-342C-4A01-BF07-1BB127ED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3250C7-CBA2-42E9-8502-FB6C2C8732CF}">
  <ds:schemaRefs>
    <ds:schemaRef ds:uri="http://schemas.microsoft.com/office/2006/metadata/properties"/>
    <ds:schemaRef ds:uri="http://schemas.microsoft.com/office/infopath/2007/PartnerControls"/>
    <ds:schemaRef ds:uri="96816d82-5cb5-4803-b868-9bc6b0ac5073"/>
    <ds:schemaRef ds:uri="fff2bb1e-15e4-450a-9834-861a68945311"/>
  </ds:schemaRefs>
</ds:datastoreItem>
</file>

<file path=customXml/itemProps3.xml><?xml version="1.0" encoding="utf-8"?>
<ds:datastoreItem xmlns:ds="http://schemas.openxmlformats.org/officeDocument/2006/customXml" ds:itemID="{D6C71A24-BE9D-43C2-9BFF-EF06715A2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16d82-5cb5-4803-b868-9bc6b0ac5073"/>
    <ds:schemaRef ds:uri="fff2bb1e-15e4-450a-9834-861a68945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4</vt:i4>
      </vt:variant>
    </vt:vector>
  </HeadingPairs>
  <TitlesOfParts>
    <vt:vector size="15" baseType="lpstr">
      <vt:lpstr>1.1 Podsumowanie</vt:lpstr>
      <vt:lpstr>2.1 Katalog Czynności_2026</vt:lpstr>
      <vt:lpstr>2.2 Katalog Czynności_2027</vt:lpstr>
      <vt:lpstr>2.3 Katalog Czynności_2028</vt:lpstr>
      <vt:lpstr>2.4 Katalog Czynności_2029</vt:lpstr>
      <vt:lpstr>2.5 Rozbudowa AKPiA </vt:lpstr>
      <vt:lpstr>3.1 Pozakatalogowe_2026</vt:lpstr>
      <vt:lpstr>3.2 Pozakatalogowe_2027</vt:lpstr>
      <vt:lpstr>3.3 Pozakatalogowe_2028</vt:lpstr>
      <vt:lpstr>3.4 Pozakatalogowe_2029</vt:lpstr>
      <vt:lpstr>Arkusz1</vt:lpstr>
      <vt:lpstr>'2.1 Katalog Czynności_2026'!Obszar_wydruku</vt:lpstr>
      <vt:lpstr>'2.2 Katalog Czynności_2027'!Obszar_wydruku</vt:lpstr>
      <vt:lpstr>'2.3 Katalog Czynności_2028'!Obszar_wydruku</vt:lpstr>
      <vt:lpstr>OLE_LINK6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Adam.Legutko@edf.pl</dc:creator>
  <cp:keywords/>
  <dc:description/>
  <cp:lastModifiedBy>Zając Dorota [PGE EC S.A.]</cp:lastModifiedBy>
  <cp:revision/>
  <dcterms:created xsi:type="dcterms:W3CDTF">2014-04-23T12:05:07Z</dcterms:created>
  <dcterms:modified xsi:type="dcterms:W3CDTF">2026-03-16T09:39:40Z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0x010100FE530E77D21B97408B58C67A38C0199C</vt:lpwstr>
  </property>
  <property fmtid="{D5CDD505-2E9C-101B-9397-08002B2CF9AE}" pid="3" name="MediaServiceImageTags">
    <vt:lpwstr/>
  </property>
  <property fmtid="{D5CDD505-2E9C-101B-9397-08002B2CF9AE}" pid="4" name="MSIP_Label_ae670d91-bac0-4b54-ac76-602b596fb37b_Enabled">
    <vt:lpwstr>true</vt:lpwstr>
  </property>
  <property fmtid="{D5CDD505-2E9C-101B-9397-08002B2CF9AE}" pid="5" name="MSIP_Label_ae670d91-bac0-4b54-ac76-602b596fb37b_SetDate">
    <vt:lpwstr>2025-09-03T12:58:47Z</vt:lpwstr>
  </property>
  <property fmtid="{D5CDD505-2E9C-101B-9397-08002B2CF9AE}" pid="6" name="MSIP_Label_ae670d91-bac0-4b54-ac76-602b596fb37b_Method">
    <vt:lpwstr>Privileged</vt:lpwstr>
  </property>
  <property fmtid="{D5CDD505-2E9C-101B-9397-08002B2CF9AE}" pid="7" name="MSIP_Label_ae670d91-bac0-4b54-ac76-602b596fb37b_Name">
    <vt:lpwstr>Do użytku wewnętrznego</vt:lpwstr>
  </property>
  <property fmtid="{D5CDD505-2E9C-101B-9397-08002B2CF9AE}" pid="8" name="MSIP_Label_ae670d91-bac0-4b54-ac76-602b596fb37b_SiteId">
    <vt:lpwstr>e9895a11-04dc-4848-aa12-7fca9faefb60</vt:lpwstr>
  </property>
  <property fmtid="{D5CDD505-2E9C-101B-9397-08002B2CF9AE}" pid="9" name="MSIP_Label_ae670d91-bac0-4b54-ac76-602b596fb37b_ActionId">
    <vt:lpwstr>fd6152c3-d099-4a7f-ada9-379f8dd1719a</vt:lpwstr>
  </property>
  <property fmtid="{D5CDD505-2E9C-101B-9397-08002B2CF9AE}" pid="10" name="MSIP_Label_ae670d91-bac0-4b54-ac76-602b596fb37b_ContentBits">
    <vt:lpwstr>1</vt:lpwstr>
  </property>
</Properties>
</file>